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curement\Contracts\1 Contracts_Frameworks\Clothing Framework 2022\01 Tender Pack\Lot 2\"/>
    </mc:Choice>
  </mc:AlternateContent>
  <xr:revisionPtr revIDLastSave="0" documentId="13_ncr:1_{A391D9D2-F190-4AA8-B515-D3827F57F25D}" xr6:coauthVersionLast="36" xr6:coauthVersionMax="36" xr10:uidLastSave="{00000000-0000-0000-0000-000000000000}"/>
  <bookViews>
    <workbookView xWindow="0" yWindow="0" windowWidth="19200" windowHeight="6930" activeTab="1" xr2:uid="{00000000-000D-0000-FFFF-FFFF00000000}"/>
  </bookViews>
  <sheets>
    <sheet name="Instructions" sheetId="3" r:id="rId1"/>
    <sheet name="Lot 2" sheetId="1" r:id="rId2"/>
  </sheets>
  <definedNames>
    <definedName name="_xlnm._FilterDatabase" localSheetId="1" hidden="1">'Lot 2'!$A$1:$P$21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Y21" i="1" l="1"/>
  <c r="AX21" i="1"/>
  <c r="AW21" i="1"/>
  <c r="AY20" i="1"/>
  <c r="AX20" i="1"/>
  <c r="AW20" i="1"/>
  <c r="AY19" i="1"/>
  <c r="AX19" i="1"/>
  <c r="AW19" i="1"/>
  <c r="AY18" i="1"/>
  <c r="AX18" i="1"/>
  <c r="AW18" i="1"/>
  <c r="AY17" i="1"/>
  <c r="AX17" i="1"/>
  <c r="AW17" i="1"/>
  <c r="AZ17" i="1" s="1"/>
  <c r="AY16" i="1"/>
  <c r="AY22" i="1" s="1"/>
  <c r="AX16" i="1"/>
  <c r="AW16" i="1"/>
  <c r="AY15" i="1"/>
  <c r="AX15" i="1"/>
  <c r="AW15" i="1"/>
  <c r="AY14" i="1"/>
  <c r="AX14" i="1"/>
  <c r="AX22" i="1" s="1"/>
  <c r="AW14" i="1"/>
  <c r="AW22" i="1" s="1"/>
  <c r="AY13" i="1"/>
  <c r="AX13" i="1"/>
  <c r="AW13" i="1"/>
  <c r="AS21" i="1"/>
  <c r="AR21" i="1"/>
  <c r="AQ21" i="1"/>
  <c r="AS20" i="1"/>
  <c r="AR20" i="1"/>
  <c r="AQ20" i="1"/>
  <c r="AS19" i="1"/>
  <c r="AR19" i="1"/>
  <c r="AQ19" i="1"/>
  <c r="AS18" i="1"/>
  <c r="AR18" i="1"/>
  <c r="AQ18" i="1"/>
  <c r="AS17" i="1"/>
  <c r="AR17" i="1"/>
  <c r="AQ17" i="1"/>
  <c r="AS16" i="1"/>
  <c r="AR16" i="1"/>
  <c r="AQ16" i="1"/>
  <c r="AS15" i="1"/>
  <c r="AR15" i="1"/>
  <c r="AR22" i="1" s="1"/>
  <c r="AQ15" i="1"/>
  <c r="AS14" i="1"/>
  <c r="AR14" i="1"/>
  <c r="AQ14" i="1"/>
  <c r="AQ22" i="1" s="1"/>
  <c r="AS13" i="1"/>
  <c r="AR13" i="1"/>
  <c r="AQ13" i="1"/>
  <c r="AM21" i="1"/>
  <c r="AL21" i="1"/>
  <c r="AK21" i="1"/>
  <c r="AM20" i="1"/>
  <c r="AL20" i="1"/>
  <c r="AK20" i="1"/>
  <c r="AM19" i="1"/>
  <c r="AL19" i="1"/>
  <c r="AK19" i="1"/>
  <c r="AM18" i="1"/>
  <c r="AL18" i="1"/>
  <c r="AK18" i="1"/>
  <c r="AM17" i="1"/>
  <c r="AL17" i="1"/>
  <c r="BA17" i="1" s="1"/>
  <c r="AK17" i="1"/>
  <c r="AM16" i="1"/>
  <c r="AL16" i="1"/>
  <c r="AK16" i="1"/>
  <c r="AM15" i="1"/>
  <c r="AL15" i="1"/>
  <c r="AK15" i="1"/>
  <c r="AM14" i="1"/>
  <c r="AL14" i="1"/>
  <c r="AK14" i="1"/>
  <c r="AK22" i="1" s="1"/>
  <c r="AM13" i="1"/>
  <c r="AL13" i="1"/>
  <c r="AK13" i="1"/>
  <c r="AG21" i="1"/>
  <c r="AF21" i="1"/>
  <c r="AE21" i="1"/>
  <c r="AG20" i="1"/>
  <c r="AF20" i="1"/>
  <c r="AE20" i="1"/>
  <c r="AG19" i="1"/>
  <c r="AF19" i="1"/>
  <c r="AE19" i="1"/>
  <c r="AG18" i="1"/>
  <c r="AF18" i="1"/>
  <c r="AE18" i="1"/>
  <c r="AG17" i="1"/>
  <c r="AF17" i="1"/>
  <c r="AE17" i="1"/>
  <c r="AG16" i="1"/>
  <c r="AF16" i="1"/>
  <c r="AE16" i="1"/>
  <c r="AG15" i="1"/>
  <c r="AF15" i="1"/>
  <c r="AF22" i="1" s="1"/>
  <c r="AE15" i="1"/>
  <c r="AG14" i="1"/>
  <c r="AF14" i="1"/>
  <c r="AE14" i="1"/>
  <c r="AG13" i="1"/>
  <c r="AF13" i="1"/>
  <c r="AE13" i="1"/>
  <c r="Z22" i="1"/>
  <c r="AA22" i="1"/>
  <c r="AB22" i="1"/>
  <c r="AC22" i="1"/>
  <c r="AD22" i="1"/>
  <c r="AH22" i="1"/>
  <c r="AI22" i="1"/>
  <c r="AJ22" i="1"/>
  <c r="AL22" i="1"/>
  <c r="AN22" i="1"/>
  <c r="AO22" i="1"/>
  <c r="AP22" i="1"/>
  <c r="AS22" i="1"/>
  <c r="AT22" i="1"/>
  <c r="AU22" i="1"/>
  <c r="AV22" i="1"/>
  <c r="Y22" i="1"/>
  <c r="AZ4" i="1"/>
  <c r="BA4" i="1"/>
  <c r="BB4" i="1"/>
  <c r="AZ5" i="1"/>
  <c r="BA5" i="1"/>
  <c r="BB5" i="1"/>
  <c r="AZ6" i="1"/>
  <c r="BA6" i="1"/>
  <c r="BB6" i="1"/>
  <c r="AZ7" i="1"/>
  <c r="BA7" i="1"/>
  <c r="BB7" i="1"/>
  <c r="AZ8" i="1"/>
  <c r="BA8" i="1"/>
  <c r="BB8" i="1"/>
  <c r="AZ9" i="1"/>
  <c r="BA9" i="1"/>
  <c r="BB9" i="1"/>
  <c r="AZ10" i="1"/>
  <c r="BA10" i="1"/>
  <c r="BB10" i="1"/>
  <c r="AZ11" i="1"/>
  <c r="BA11" i="1"/>
  <c r="BB11" i="1"/>
  <c r="AZ12" i="1"/>
  <c r="BA12" i="1"/>
  <c r="BB12" i="1"/>
  <c r="AZ13" i="1"/>
  <c r="BB14" i="1"/>
  <c r="AZ15" i="1"/>
  <c r="AZ16" i="1"/>
  <c r="BA16" i="1"/>
  <c r="BB17" i="1"/>
  <c r="BB18" i="1"/>
  <c r="AZ19" i="1"/>
  <c r="AZ20" i="1"/>
  <c r="BA20" i="1"/>
  <c r="BA21" i="1"/>
  <c r="BB21" i="1"/>
  <c r="BA3" i="1"/>
  <c r="BB3" i="1"/>
  <c r="AZ3" i="1"/>
  <c r="AW3" i="1"/>
  <c r="AX3" i="1"/>
  <c r="AY3" i="1"/>
  <c r="AW4" i="1"/>
  <c r="AX4" i="1"/>
  <c r="AY4" i="1"/>
  <c r="AW5" i="1"/>
  <c r="AX5" i="1"/>
  <c r="AY5" i="1"/>
  <c r="AW6" i="1"/>
  <c r="AX6" i="1"/>
  <c r="AY6" i="1"/>
  <c r="AW7" i="1"/>
  <c r="AX7" i="1"/>
  <c r="AY7" i="1"/>
  <c r="AW8" i="1"/>
  <c r="AX8" i="1"/>
  <c r="AY8" i="1"/>
  <c r="AW9" i="1"/>
  <c r="AX9" i="1"/>
  <c r="AY9" i="1"/>
  <c r="AW10" i="1"/>
  <c r="AX10" i="1"/>
  <c r="AY10" i="1"/>
  <c r="AW11" i="1"/>
  <c r="AX11" i="1"/>
  <c r="AY11" i="1"/>
  <c r="AW12" i="1"/>
  <c r="AX12" i="1"/>
  <c r="AY12" i="1"/>
  <c r="AK3" i="1"/>
  <c r="AL3" i="1"/>
  <c r="AM3" i="1"/>
  <c r="AQ3" i="1"/>
  <c r="AR3" i="1"/>
  <c r="AS3" i="1"/>
  <c r="AK4" i="1"/>
  <c r="AL4" i="1"/>
  <c r="AM4" i="1"/>
  <c r="AQ4" i="1"/>
  <c r="AR4" i="1"/>
  <c r="AS4" i="1"/>
  <c r="AK5" i="1"/>
  <c r="AL5" i="1"/>
  <c r="AM5" i="1"/>
  <c r="AQ5" i="1"/>
  <c r="AR5" i="1"/>
  <c r="AS5" i="1"/>
  <c r="AK6" i="1"/>
  <c r="AL6" i="1"/>
  <c r="AM6" i="1"/>
  <c r="AQ6" i="1"/>
  <c r="AR6" i="1"/>
  <c r="AS6" i="1"/>
  <c r="AK7" i="1"/>
  <c r="AL7" i="1"/>
  <c r="AM7" i="1"/>
  <c r="AQ7" i="1"/>
  <c r="AR7" i="1"/>
  <c r="AS7" i="1"/>
  <c r="AK8" i="1"/>
  <c r="AL8" i="1"/>
  <c r="AM8" i="1"/>
  <c r="AQ8" i="1"/>
  <c r="AR8" i="1"/>
  <c r="AS8" i="1"/>
  <c r="AK9" i="1"/>
  <c r="AL9" i="1"/>
  <c r="AM9" i="1"/>
  <c r="AQ9" i="1"/>
  <c r="AR9" i="1"/>
  <c r="AS9" i="1"/>
  <c r="AK10" i="1"/>
  <c r="AL10" i="1"/>
  <c r="AM10" i="1"/>
  <c r="AQ10" i="1"/>
  <c r="AR10" i="1"/>
  <c r="AS10" i="1"/>
  <c r="AK11" i="1"/>
  <c r="AL11" i="1"/>
  <c r="AM11" i="1"/>
  <c r="AQ11" i="1"/>
  <c r="AR11" i="1"/>
  <c r="AS11" i="1"/>
  <c r="AK12" i="1"/>
  <c r="AL12" i="1"/>
  <c r="AM12" i="1"/>
  <c r="AQ12" i="1"/>
  <c r="AR12" i="1"/>
  <c r="AS12" i="1"/>
  <c r="AE3" i="1"/>
  <c r="AF3" i="1"/>
  <c r="AG3" i="1"/>
  <c r="AE4" i="1"/>
  <c r="AF4" i="1"/>
  <c r="AG4" i="1"/>
  <c r="AE5" i="1"/>
  <c r="AF5" i="1"/>
  <c r="AG5" i="1"/>
  <c r="AE6" i="1"/>
  <c r="AF6" i="1"/>
  <c r="AG6" i="1"/>
  <c r="AE7" i="1"/>
  <c r="AF7" i="1"/>
  <c r="AG7" i="1"/>
  <c r="AE8" i="1"/>
  <c r="AF8" i="1"/>
  <c r="AG8" i="1"/>
  <c r="AE9" i="1"/>
  <c r="AF9" i="1"/>
  <c r="AG9" i="1"/>
  <c r="AE10" i="1"/>
  <c r="AF10" i="1"/>
  <c r="AG10" i="1"/>
  <c r="AE11" i="1"/>
  <c r="AF11" i="1"/>
  <c r="AG11" i="1"/>
  <c r="AE12" i="1"/>
  <c r="AF12" i="1"/>
  <c r="AG12" i="1"/>
  <c r="Y4" i="1"/>
  <c r="Z4" i="1"/>
  <c r="AA4" i="1"/>
  <c r="Y5" i="1"/>
  <c r="Z5" i="1"/>
  <c r="AA5" i="1"/>
  <c r="Y6" i="1"/>
  <c r="Z6" i="1"/>
  <c r="AA6" i="1"/>
  <c r="Y7" i="1"/>
  <c r="Z7" i="1"/>
  <c r="AA7" i="1"/>
  <c r="Y8" i="1"/>
  <c r="Z8" i="1"/>
  <c r="AA8" i="1"/>
  <c r="Y9" i="1"/>
  <c r="Z9" i="1"/>
  <c r="AA9" i="1"/>
  <c r="Y10" i="1"/>
  <c r="Z10" i="1"/>
  <c r="AA10" i="1"/>
  <c r="Y11" i="1"/>
  <c r="Z11" i="1"/>
  <c r="AA11" i="1"/>
  <c r="Y12" i="1"/>
  <c r="Z12" i="1"/>
  <c r="AA12" i="1"/>
  <c r="Y13" i="1"/>
  <c r="Z13" i="1"/>
  <c r="AA13" i="1"/>
  <c r="Y14" i="1"/>
  <c r="Z14" i="1"/>
  <c r="AA14" i="1"/>
  <c r="Y15" i="1"/>
  <c r="Z15" i="1"/>
  <c r="AA15" i="1"/>
  <c r="Y16" i="1"/>
  <c r="Z16" i="1"/>
  <c r="AA16" i="1"/>
  <c r="Y17" i="1"/>
  <c r="Z17" i="1"/>
  <c r="AA17" i="1"/>
  <c r="Y18" i="1"/>
  <c r="Z18" i="1"/>
  <c r="AA18" i="1"/>
  <c r="Y19" i="1"/>
  <c r="Z19" i="1"/>
  <c r="AA19" i="1"/>
  <c r="Y20" i="1"/>
  <c r="Z20" i="1"/>
  <c r="AA20" i="1"/>
  <c r="Y21" i="1"/>
  <c r="Z21" i="1"/>
  <c r="AA21" i="1"/>
  <c r="AA3" i="1"/>
  <c r="Z3" i="1"/>
  <c r="Y3" i="1"/>
  <c r="BA18" i="1" l="1"/>
  <c r="BB13" i="1"/>
  <c r="BA14" i="1"/>
  <c r="BB15" i="1"/>
  <c r="BB19" i="1"/>
  <c r="AZ21" i="1"/>
  <c r="BA13" i="1"/>
  <c r="AZ14" i="1"/>
  <c r="BB16" i="1"/>
  <c r="BB22" i="1" s="1"/>
  <c r="AZ18" i="1"/>
  <c r="BA19" i="1"/>
  <c r="BB20" i="1"/>
  <c r="AM22" i="1"/>
  <c r="AE22" i="1"/>
  <c r="AG22" i="1"/>
  <c r="BA15" i="1"/>
  <c r="AZ22" i="1" l="1"/>
  <c r="BA22" i="1"/>
</calcChain>
</file>

<file path=xl/sharedStrings.xml><?xml version="1.0" encoding="utf-8"?>
<sst xmlns="http://schemas.openxmlformats.org/spreadsheetml/2006/main" count="1468" uniqueCount="99">
  <si>
    <t>Sample Req’d</t>
  </si>
  <si>
    <t>Embroidered logos</t>
  </si>
  <si>
    <t>Standard sizing</t>
  </si>
  <si>
    <t>Department / Area</t>
  </si>
  <si>
    <t>Plymouth Marjon University logo</t>
  </si>
  <si>
    <t>Yes</t>
  </si>
  <si>
    <t>M</t>
  </si>
  <si>
    <t>Sample Size</t>
  </si>
  <si>
    <t>Colour / Specification</t>
  </si>
  <si>
    <t>Black</t>
  </si>
  <si>
    <t>N/A</t>
  </si>
  <si>
    <t>6 - 18</t>
  </si>
  <si>
    <t>Forensic Science</t>
  </si>
  <si>
    <t>XS-XXL</t>
  </si>
  <si>
    <t>White</t>
  </si>
  <si>
    <t>Forensics</t>
  </si>
  <si>
    <t>14</t>
  </si>
  <si>
    <t>HWB</t>
  </si>
  <si>
    <t>Peacock</t>
  </si>
  <si>
    <t>32in – 112In</t>
  </si>
  <si>
    <t>Pale grey</t>
  </si>
  <si>
    <t>Woman’s Elasticated Trousers</t>
  </si>
  <si>
    <t>6-18</t>
  </si>
  <si>
    <t>Navy</t>
  </si>
  <si>
    <t>Stud Epaulettes</t>
  </si>
  <si>
    <t>Aqua (Yr1)</t>
  </si>
  <si>
    <t>Turquoise (Yr2)</t>
  </si>
  <si>
    <t>Bottle Green (Yr3)</t>
  </si>
  <si>
    <t>Burgundy (Pg Yr1)</t>
  </si>
  <si>
    <t>Yellow (Pg Yr2)</t>
  </si>
  <si>
    <t>Bottle Green</t>
  </si>
  <si>
    <t>Unisex Lightweight Scrub Trousers (student)</t>
  </si>
  <si>
    <t>Unisex Lightweight Scrub Trousers (Staff)</t>
  </si>
  <si>
    <t>XS – XL Various Fit)</t>
  </si>
  <si>
    <t>White
Blue Trim</t>
  </si>
  <si>
    <t>32in – 44in (Various Fit)</t>
  </si>
  <si>
    <t>No</t>
  </si>
  <si>
    <t>None</t>
  </si>
  <si>
    <t>N/a</t>
  </si>
  <si>
    <t>Logo Position</t>
  </si>
  <si>
    <t>Front Left Chest</t>
  </si>
  <si>
    <t>Front Left Chest, Directly beneath the Logo</t>
  </si>
  <si>
    <t>Student Name
‘Trainee Assistant Practitioner’</t>
  </si>
  <si>
    <t xml:space="preserve">Text Colour </t>
  </si>
  <si>
    <t>Student Name
‘Trainee Nursing Associate’</t>
  </si>
  <si>
    <t>Student Name
‘Physiotherapy student’</t>
  </si>
  <si>
    <t>Student Name
‘‘Trainee Clinical Scientist’</t>
  </si>
  <si>
    <t>Text Printed</t>
  </si>
  <si>
    <t>Text Position</t>
  </si>
  <si>
    <t>Top Right Leg (right centre)</t>
  </si>
  <si>
    <t>Staff / student Use</t>
  </si>
  <si>
    <t>smt lead</t>
  </si>
  <si>
    <t>department Lead</t>
  </si>
  <si>
    <t>Marjon</t>
  </si>
  <si>
    <t>Linda Wilday</t>
  </si>
  <si>
    <t>Staff</t>
  </si>
  <si>
    <t>Ian Luke</t>
  </si>
  <si>
    <t>students</t>
  </si>
  <si>
    <t>n/a</t>
  </si>
  <si>
    <t>staff</t>
  </si>
  <si>
    <t>Students</t>
  </si>
  <si>
    <t>Trousers (Men's)</t>
  </si>
  <si>
    <t>Tunic (Men's)</t>
  </si>
  <si>
    <t>Convoy Grey</t>
  </si>
  <si>
    <t>Tunic (Woman's)</t>
  </si>
  <si>
    <t xml:space="preserve">Lot </t>
  </si>
  <si>
    <t>Lot 2 - Clinic and Laboratory uniform</t>
  </si>
  <si>
    <t>VAT</t>
  </si>
  <si>
    <t>Jonathan Hall</t>
  </si>
  <si>
    <t>no</t>
  </si>
  <si>
    <t>Item</t>
  </si>
  <si>
    <t>MArjon/ Student Pay</t>
  </si>
  <si>
    <t xml:space="preserve">
-240gsm 65% Polyester 35% Cotton minimum spec
Requirements:
-Vented back 
- concealed studs
- Top left-hand pocket
- lower pockets left and right
- no side openings if possible</t>
  </si>
  <si>
    <t>Approx Demand</t>
  </si>
  <si>
    <t>Yr 1</t>
  </si>
  <si>
    <t>Yr 2</t>
  </si>
  <si>
    <t>Yr 3</t>
  </si>
  <si>
    <t>Yr 4</t>
  </si>
  <si>
    <t>Yr 5</t>
  </si>
  <si>
    <t>Yr1</t>
  </si>
  <si>
    <t>Yr2</t>
  </si>
  <si>
    <t>Yr3</t>
  </si>
  <si>
    <t>Yr4</t>
  </si>
  <si>
    <t>Yr5</t>
  </si>
  <si>
    <t>Price per item (excluding VAT)
(including any delivery charges)</t>
  </si>
  <si>
    <t>Price per item (Including VAT)
(including any delivery charges)</t>
  </si>
  <si>
    <t>Total Aprox Cost (excluding VAT)
(including any delivery charges)</t>
  </si>
  <si>
    <t>Total Aprox Cost (Including VAT)
(including any delivery charges)</t>
  </si>
  <si>
    <t>Total Cost</t>
  </si>
  <si>
    <t>Within the Price Submission Sheet, Bidders:</t>
  </si>
  <si>
    <t xml:space="preserve"> - MUST complete all of the YELLOW sections only</t>
  </si>
  <si>
    <t xml:space="preserve"> - MUST NOT leave any YELLOW cells blank, if the service is Free of Charge, Bidders must enter £0 within that cell</t>
  </si>
  <si>
    <t xml:space="preserve"> - MUST NOT amend any cells NOT shaded YELLOW</t>
  </si>
  <si>
    <t xml:space="preserve"> - MUST NOT submit a different version of this document</t>
  </si>
  <si>
    <t xml:space="preserve"> - MUST submit a whole cost, and MUST NOT submit a range</t>
  </si>
  <si>
    <t>All prices MUST include courier/delivery costs</t>
  </si>
  <si>
    <t>Failure to adhere to one of more of these instructions may result in your submission being excluded from evaluation</t>
  </si>
  <si>
    <t>yes</t>
  </si>
  <si>
    <t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</si>
</sst>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/>
    <xf numFmtId="0" fontId="0" fillId="0" borderId="0" xfId="0" applyFill="1" applyBorder="1" applyAlignment="1">
      <alignment wrapText="1"/>
    </xf>
    <xf numFmtId="0" fontId="3" fillId="0" borderId="4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0" fontId="3" fillId="0" borderId="0" xfId="0" applyFont="1" applyFill="1" applyBorder="1"/>
    <xf numFmtId="0" fontId="2" fillId="0" borderId="4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44" fontId="0" fillId="2" borderId="4" xfId="2" applyFont="1" applyFill="1" applyBorder="1"/>
    <xf numFmtId="44" fontId="0" fillId="2" borderId="0" xfId="2" applyFont="1" applyFill="1" applyBorder="1"/>
    <xf numFmtId="44" fontId="0" fillId="0" borderId="0" xfId="2" applyFont="1" applyFill="1" applyBorder="1"/>
    <xf numFmtId="0" fontId="2" fillId="0" borderId="7" xfId="0" applyFont="1" applyFill="1" applyBorder="1" applyAlignment="1">
      <alignment vertical="center"/>
    </xf>
    <xf numFmtId="44" fontId="0" fillId="0" borderId="7" xfId="2" applyFont="1" applyFill="1" applyBorder="1"/>
    <xf numFmtId="0" fontId="0" fillId="0" borderId="4" xfId="0" applyBorder="1"/>
    <xf numFmtId="0" fontId="0" fillId="0" borderId="5" xfId="0" applyBorder="1"/>
    <xf numFmtId="0" fontId="0" fillId="2" borderId="4" xfId="0" applyFill="1" applyBorder="1"/>
    <xf numFmtId="44" fontId="3" fillId="0" borderId="4" xfId="2" applyFont="1" applyFill="1" applyBorder="1"/>
    <xf numFmtId="44" fontId="3" fillId="0" borderId="0" xfId="2" applyFont="1" applyFill="1" applyBorder="1"/>
    <xf numFmtId="44" fontId="3" fillId="0" borderId="5" xfId="2" applyFont="1" applyFill="1" applyBorder="1"/>
    <xf numFmtId="0" fontId="0" fillId="0" borderId="4" xfId="0" applyFill="1" applyBorder="1" applyAlignment="1">
      <alignment wrapText="1"/>
    </xf>
    <xf numFmtId="49" fontId="0" fillId="0" borderId="0" xfId="1" applyNumberFormat="1" applyFont="1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49" fontId="0" fillId="0" borderId="7" xfId="1" applyNumberFormat="1" applyFont="1" applyFill="1" applyBorder="1"/>
    <xf numFmtId="0" fontId="0" fillId="2" borderId="6" xfId="0" applyFill="1" applyBorder="1"/>
    <xf numFmtId="0" fontId="0" fillId="2" borderId="7" xfId="0" applyFill="1" applyBorder="1"/>
    <xf numFmtId="44" fontId="3" fillId="0" borderId="6" xfId="2" applyFont="1" applyFill="1" applyBorder="1"/>
    <xf numFmtId="44" fontId="3" fillId="0" borderId="7" xfId="2" applyFont="1" applyFill="1" applyBorder="1"/>
    <xf numFmtId="44" fontId="3" fillId="0" borderId="8" xfId="2" applyFont="1" applyFill="1" applyBorder="1"/>
    <xf numFmtId="44" fontId="0" fillId="0" borderId="0" xfId="0" applyNumberFormat="1" applyBorder="1"/>
    <xf numFmtId="44" fontId="4" fillId="0" borderId="0" xfId="0" applyNumberFormat="1" applyFont="1" applyBorder="1"/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0" fillId="0" borderId="5" xfId="0" applyFill="1" applyBorder="1"/>
    <xf numFmtId="0" fontId="0" fillId="0" borderId="8" xfId="0" applyFill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87ABC-743C-40F3-BF21-BCE572492236}">
  <dimension ref="A1:A9"/>
  <sheetViews>
    <sheetView zoomScale="90" zoomScaleNormal="90" workbookViewId="0">
      <selection activeCell="A21" sqref="A21"/>
    </sheetView>
  </sheetViews>
  <sheetFormatPr defaultRowHeight="14.5" x14ac:dyDescent="0.35"/>
  <cols>
    <col min="1" max="1" width="99.81640625" bestFit="1" customWidth="1"/>
  </cols>
  <sheetData>
    <row r="1" spans="1:1" ht="15.5" x14ac:dyDescent="0.35">
      <c r="A1" s="37" t="s">
        <v>89</v>
      </c>
    </row>
    <row r="2" spans="1:1" x14ac:dyDescent="0.35">
      <c r="A2" s="38" t="s">
        <v>90</v>
      </c>
    </row>
    <row r="3" spans="1:1" x14ac:dyDescent="0.35">
      <c r="A3" s="38" t="s">
        <v>91</v>
      </c>
    </row>
    <row r="4" spans="1:1" x14ac:dyDescent="0.35">
      <c r="A4" s="38" t="s">
        <v>92</v>
      </c>
    </row>
    <row r="5" spans="1:1" x14ac:dyDescent="0.35">
      <c r="A5" s="38" t="s">
        <v>93</v>
      </c>
    </row>
    <row r="6" spans="1:1" x14ac:dyDescent="0.35">
      <c r="A6" s="38" t="s">
        <v>94</v>
      </c>
    </row>
    <row r="7" spans="1:1" x14ac:dyDescent="0.35">
      <c r="A7" s="39" t="s">
        <v>95</v>
      </c>
    </row>
    <row r="9" spans="1:1" x14ac:dyDescent="0.35">
      <c r="A9" s="38" t="s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22"/>
  <sheetViews>
    <sheetView tabSelected="1" zoomScale="90" zoomScaleNormal="90" workbookViewId="0">
      <pane xSplit="1" ySplit="2" topLeftCell="P11" activePane="bottomRight" state="frozen"/>
      <selection pane="topRight" activeCell="B1" sqref="B1"/>
      <selection pane="bottomLeft" activeCell="A3" sqref="A3"/>
      <selection pane="bottomRight" activeCell="P14" sqref="P14"/>
    </sheetView>
  </sheetViews>
  <sheetFormatPr defaultColWidth="41.90625" defaultRowHeight="14.5" x14ac:dyDescent="0.35"/>
  <cols>
    <col min="1" max="1" width="39.7265625" bestFit="1" customWidth="1"/>
    <col min="2" max="2" width="24.453125" bestFit="1" customWidth="1"/>
    <col min="3" max="3" width="29.1796875" bestFit="1" customWidth="1"/>
    <col min="4" max="4" width="24" bestFit="1" customWidth="1"/>
    <col min="5" max="5" width="27.26953125" bestFit="1" customWidth="1"/>
    <col min="6" max="6" width="37.6328125" bestFit="1" customWidth="1"/>
    <col min="7" max="7" width="15.7265625" bestFit="1" customWidth="1"/>
    <col min="8" max="8" width="13.1796875" bestFit="1" customWidth="1"/>
    <col min="9" max="9" width="22.26953125" bestFit="1" customWidth="1"/>
    <col min="10" max="10" width="20.6328125" bestFit="1" customWidth="1"/>
    <col min="11" max="11" width="22" bestFit="1" customWidth="1"/>
    <col min="12" max="12" width="24.08984375" bestFit="1" customWidth="1"/>
    <col min="13" max="13" width="21.08984375" bestFit="1" customWidth="1"/>
    <col min="14" max="14" width="17.453125" bestFit="1" customWidth="1"/>
    <col min="15" max="15" width="15.81640625" bestFit="1" customWidth="1"/>
    <col min="16" max="16" width="32.453125" style="1" bestFit="1" customWidth="1"/>
    <col min="17" max="17" width="3.6328125" style="1" bestFit="1" customWidth="1"/>
    <col min="18" max="21" width="3.90625" style="1" bestFit="1" customWidth="1"/>
    <col min="22" max="22" width="27.7265625" style="18" bestFit="1" customWidth="1"/>
    <col min="23" max="23" width="4.36328125" style="4" bestFit="1" customWidth="1"/>
    <col min="24" max="25" width="27.7265625" style="4" bestFit="1" customWidth="1"/>
    <col min="26" max="26" width="5.7265625" style="4" bestFit="1" customWidth="1"/>
    <col min="27" max="27" width="27.7265625" style="19" bestFit="1" customWidth="1"/>
    <col min="28" max="28" width="27.7265625" bestFit="1" customWidth="1"/>
    <col min="29" max="29" width="5.7265625" bestFit="1" customWidth="1"/>
    <col min="30" max="30" width="27.7265625" bestFit="1" customWidth="1"/>
    <col min="31" max="31" width="29.08984375" bestFit="1" customWidth="1"/>
    <col min="32" max="32" width="5.7265625" bestFit="1" customWidth="1"/>
    <col min="33" max="33" width="28.81640625" bestFit="1" customWidth="1"/>
    <col min="34" max="34" width="27.7265625" bestFit="1" customWidth="1"/>
    <col min="35" max="35" width="5.7265625" bestFit="1" customWidth="1"/>
    <col min="36" max="36" width="27.7265625" bestFit="1" customWidth="1"/>
    <col min="37" max="37" width="29.08984375" bestFit="1" customWidth="1"/>
    <col min="38" max="38" width="5.7265625" bestFit="1" customWidth="1"/>
    <col min="39" max="39" width="28.81640625" bestFit="1" customWidth="1"/>
    <col min="40" max="40" width="27.7265625" bestFit="1" customWidth="1"/>
    <col min="41" max="41" width="5.7265625" bestFit="1" customWidth="1"/>
    <col min="42" max="42" width="27.7265625" bestFit="1" customWidth="1"/>
    <col min="43" max="43" width="29.08984375" bestFit="1" customWidth="1"/>
    <col min="44" max="44" width="5.7265625" bestFit="1" customWidth="1"/>
    <col min="45" max="45" width="28.81640625" bestFit="1" customWidth="1"/>
    <col min="46" max="46" width="27.7265625" bestFit="1" customWidth="1"/>
    <col min="47" max="47" width="5.7265625" bestFit="1" customWidth="1"/>
    <col min="48" max="48" width="27.7265625" bestFit="1" customWidth="1"/>
    <col min="49" max="49" width="29.08984375" bestFit="1" customWidth="1"/>
    <col min="50" max="50" width="5.7265625" bestFit="1" customWidth="1"/>
    <col min="51" max="51" width="28.81640625" bestFit="1" customWidth="1"/>
    <col min="52" max="52" width="27.7265625" style="18" bestFit="1" customWidth="1"/>
    <col min="53" max="53" width="6.36328125" style="4" bestFit="1" customWidth="1"/>
    <col min="54" max="54" width="27.7265625" style="19" bestFit="1" customWidth="1"/>
  </cols>
  <sheetData>
    <row r="1" spans="1:54" x14ac:dyDescent="0.35">
      <c r="A1" s="47" t="s">
        <v>70</v>
      </c>
      <c r="B1" s="45" t="s">
        <v>8</v>
      </c>
      <c r="C1" s="45" t="s">
        <v>1</v>
      </c>
      <c r="D1" s="45" t="s">
        <v>39</v>
      </c>
      <c r="E1" s="45" t="s">
        <v>47</v>
      </c>
      <c r="F1" s="45" t="s">
        <v>48</v>
      </c>
      <c r="G1" s="45" t="s">
        <v>43</v>
      </c>
      <c r="H1" s="45" t="s">
        <v>51</v>
      </c>
      <c r="I1" s="45" t="s">
        <v>3</v>
      </c>
      <c r="J1" s="45" t="s">
        <v>52</v>
      </c>
      <c r="K1" s="45" t="s">
        <v>50</v>
      </c>
      <c r="L1" s="45" t="s">
        <v>71</v>
      </c>
      <c r="M1" s="45" t="s">
        <v>2</v>
      </c>
      <c r="N1" s="45" t="s">
        <v>0</v>
      </c>
      <c r="O1" s="45" t="s">
        <v>7</v>
      </c>
      <c r="P1" s="45" t="s">
        <v>65</v>
      </c>
      <c r="Q1" s="49" t="s">
        <v>73</v>
      </c>
      <c r="R1" s="50"/>
      <c r="S1" s="50"/>
      <c r="T1" s="50"/>
      <c r="U1" s="51"/>
      <c r="V1" s="43" t="s">
        <v>74</v>
      </c>
      <c r="W1" s="43"/>
      <c r="X1" s="43"/>
      <c r="Y1" s="43"/>
      <c r="Z1" s="43"/>
      <c r="AA1" s="44"/>
      <c r="AB1" s="42" t="s">
        <v>75</v>
      </c>
      <c r="AC1" s="43"/>
      <c r="AD1" s="43"/>
      <c r="AE1" s="43"/>
      <c r="AF1" s="43"/>
      <c r="AG1" s="44"/>
      <c r="AH1" s="42" t="s">
        <v>76</v>
      </c>
      <c r="AI1" s="43"/>
      <c r="AJ1" s="43"/>
      <c r="AK1" s="43"/>
      <c r="AL1" s="43"/>
      <c r="AM1" s="44"/>
      <c r="AN1" s="42" t="s">
        <v>77</v>
      </c>
      <c r="AO1" s="43"/>
      <c r="AP1" s="43"/>
      <c r="AQ1" s="43"/>
      <c r="AR1" s="43"/>
      <c r="AS1" s="44"/>
      <c r="AT1" s="42" t="s">
        <v>78</v>
      </c>
      <c r="AU1" s="43"/>
      <c r="AV1" s="43"/>
      <c r="AW1" s="43"/>
      <c r="AX1" s="43"/>
      <c r="AY1" s="44"/>
      <c r="AZ1" s="42" t="s">
        <v>88</v>
      </c>
      <c r="BA1" s="43"/>
      <c r="BB1" s="44"/>
    </row>
    <row r="2" spans="1:54" ht="43.5" x14ac:dyDescent="0.35">
      <c r="A2" s="48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6" t="s">
        <v>79</v>
      </c>
      <c r="R2" s="7" t="s">
        <v>80</v>
      </c>
      <c r="S2" s="7" t="s">
        <v>81</v>
      </c>
      <c r="T2" s="7" t="s">
        <v>82</v>
      </c>
      <c r="U2" s="8" t="s">
        <v>83</v>
      </c>
      <c r="V2" s="7" t="s">
        <v>84</v>
      </c>
      <c r="W2" s="9" t="s">
        <v>67</v>
      </c>
      <c r="X2" s="7" t="s">
        <v>85</v>
      </c>
      <c r="Y2" s="7" t="s">
        <v>86</v>
      </c>
      <c r="Z2" s="9" t="s">
        <v>67</v>
      </c>
      <c r="AA2" s="8" t="s">
        <v>87</v>
      </c>
      <c r="AB2" s="6" t="s">
        <v>84</v>
      </c>
      <c r="AC2" s="9" t="s">
        <v>67</v>
      </c>
      <c r="AD2" s="7" t="s">
        <v>85</v>
      </c>
      <c r="AE2" s="7" t="s">
        <v>86</v>
      </c>
      <c r="AF2" s="9" t="s">
        <v>67</v>
      </c>
      <c r="AG2" s="8" t="s">
        <v>87</v>
      </c>
      <c r="AH2" s="6" t="s">
        <v>84</v>
      </c>
      <c r="AI2" s="9" t="s">
        <v>67</v>
      </c>
      <c r="AJ2" s="7" t="s">
        <v>85</v>
      </c>
      <c r="AK2" s="7" t="s">
        <v>86</v>
      </c>
      <c r="AL2" s="9" t="s">
        <v>67</v>
      </c>
      <c r="AM2" s="8" t="s">
        <v>87</v>
      </c>
      <c r="AN2" s="6" t="s">
        <v>84</v>
      </c>
      <c r="AO2" s="9" t="s">
        <v>67</v>
      </c>
      <c r="AP2" s="7" t="s">
        <v>85</v>
      </c>
      <c r="AQ2" s="7" t="s">
        <v>86</v>
      </c>
      <c r="AR2" s="9" t="s">
        <v>67</v>
      </c>
      <c r="AS2" s="8" t="s">
        <v>87</v>
      </c>
      <c r="AT2" s="6" t="s">
        <v>84</v>
      </c>
      <c r="AU2" s="9" t="s">
        <v>67</v>
      </c>
      <c r="AV2" s="7" t="s">
        <v>85</v>
      </c>
      <c r="AW2" s="7" t="s">
        <v>86</v>
      </c>
      <c r="AX2" s="9" t="s">
        <v>67</v>
      </c>
      <c r="AY2" s="7" t="s">
        <v>87</v>
      </c>
      <c r="AZ2" s="6" t="s">
        <v>86</v>
      </c>
      <c r="BA2" s="9" t="s">
        <v>67</v>
      </c>
      <c r="BB2" s="8" t="s">
        <v>87</v>
      </c>
    </row>
    <row r="3" spans="1:54" ht="130.5" x14ac:dyDescent="0.35">
      <c r="A3" s="24" t="s">
        <v>72</v>
      </c>
      <c r="B3" s="2" t="s">
        <v>14</v>
      </c>
      <c r="C3" s="2" t="s">
        <v>4</v>
      </c>
      <c r="D3" s="5" t="s">
        <v>40</v>
      </c>
      <c r="E3" s="2" t="s">
        <v>12</v>
      </c>
      <c r="F3" s="2" t="s">
        <v>41</v>
      </c>
      <c r="G3" s="2" t="s">
        <v>9</v>
      </c>
      <c r="H3" s="2" t="s">
        <v>56</v>
      </c>
      <c r="I3" s="2" t="s">
        <v>15</v>
      </c>
      <c r="J3" s="2" t="s">
        <v>54</v>
      </c>
      <c r="K3" s="2" t="s">
        <v>55</v>
      </c>
      <c r="L3" s="2" t="s">
        <v>53</v>
      </c>
      <c r="M3" s="25" t="s">
        <v>13</v>
      </c>
      <c r="N3" s="2" t="s">
        <v>5</v>
      </c>
      <c r="O3" s="25" t="s">
        <v>6</v>
      </c>
      <c r="P3" s="11" t="s">
        <v>66</v>
      </c>
      <c r="Q3" s="10">
        <v>10</v>
      </c>
      <c r="R3" s="11">
        <v>10</v>
      </c>
      <c r="S3" s="11">
        <v>10</v>
      </c>
      <c r="T3" s="11">
        <v>10</v>
      </c>
      <c r="U3" s="12">
        <v>10</v>
      </c>
      <c r="V3" s="14"/>
      <c r="W3" s="14"/>
      <c r="X3" s="14"/>
      <c r="Y3" s="15">
        <f>V3*Q3</f>
        <v>0</v>
      </c>
      <c r="Z3" s="15">
        <f>W3*Q3</f>
        <v>0</v>
      </c>
      <c r="AA3" s="15">
        <f>X3*Q3</f>
        <v>0</v>
      </c>
      <c r="AB3" s="13"/>
      <c r="AC3" s="14"/>
      <c r="AD3" s="14"/>
      <c r="AE3" s="15">
        <f>AB3*W3</f>
        <v>0</v>
      </c>
      <c r="AF3" s="15">
        <f>AC3*W3</f>
        <v>0</v>
      </c>
      <c r="AG3" s="15">
        <f>AD3*W3</f>
        <v>0</v>
      </c>
      <c r="AH3" s="13"/>
      <c r="AI3" s="14"/>
      <c r="AJ3" s="14"/>
      <c r="AK3" s="15">
        <f>AH3*AC3</f>
        <v>0</v>
      </c>
      <c r="AL3" s="15">
        <f>AI3*AC3</f>
        <v>0</v>
      </c>
      <c r="AM3" s="15">
        <f>AJ3*AC3</f>
        <v>0</v>
      </c>
      <c r="AN3" s="13"/>
      <c r="AO3" s="14"/>
      <c r="AP3" s="14"/>
      <c r="AQ3" s="15">
        <f>AN3*AI3</f>
        <v>0</v>
      </c>
      <c r="AR3" s="15">
        <f>AO3*AI3</f>
        <v>0</v>
      </c>
      <c r="AS3" s="15">
        <f>AP3*AI3</f>
        <v>0</v>
      </c>
      <c r="AT3" s="13"/>
      <c r="AU3" s="14"/>
      <c r="AV3" s="14"/>
      <c r="AW3" s="15">
        <f>AT3*AO3</f>
        <v>0</v>
      </c>
      <c r="AX3" s="15">
        <f>AU3*AO3</f>
        <v>0</v>
      </c>
      <c r="AY3" s="15">
        <f>AV3*AO3</f>
        <v>0</v>
      </c>
      <c r="AZ3" s="21">
        <f>AW3+AQ3+AK3+AE3+Y3</f>
        <v>0</v>
      </c>
      <c r="BA3" s="22">
        <f t="shared" ref="BA3:BB3" si="0">AX3+AR3+AL3+AF3+Z3</f>
        <v>0</v>
      </c>
      <c r="BB3" s="23">
        <f t="shared" si="0"/>
        <v>0</v>
      </c>
    </row>
    <row r="4" spans="1:54" x14ac:dyDescent="0.35">
      <c r="A4" s="26" t="s">
        <v>32</v>
      </c>
      <c r="B4" s="2" t="s">
        <v>63</v>
      </c>
      <c r="C4" s="2" t="s">
        <v>10</v>
      </c>
      <c r="D4" s="2" t="s">
        <v>10</v>
      </c>
      <c r="E4" s="2" t="s">
        <v>58</v>
      </c>
      <c r="F4" s="2" t="s">
        <v>10</v>
      </c>
      <c r="G4" s="2" t="s">
        <v>58</v>
      </c>
      <c r="H4" s="2" t="s">
        <v>56</v>
      </c>
      <c r="I4" s="2" t="s">
        <v>17</v>
      </c>
      <c r="J4" s="2" t="s">
        <v>68</v>
      </c>
      <c r="K4" s="2" t="s">
        <v>59</v>
      </c>
      <c r="L4" s="2" t="s">
        <v>53</v>
      </c>
      <c r="M4" s="25" t="s">
        <v>33</v>
      </c>
      <c r="N4" s="2" t="s">
        <v>36</v>
      </c>
      <c r="O4" s="25" t="s">
        <v>37</v>
      </c>
      <c r="P4" s="11" t="s">
        <v>66</v>
      </c>
      <c r="Q4" s="10">
        <v>8</v>
      </c>
      <c r="R4" s="11">
        <v>8</v>
      </c>
      <c r="S4" s="11">
        <v>8</v>
      </c>
      <c r="T4" s="11">
        <v>8</v>
      </c>
      <c r="U4" s="12">
        <v>8</v>
      </c>
      <c r="V4" s="14"/>
      <c r="W4" s="14"/>
      <c r="X4" s="14"/>
      <c r="Y4" s="15">
        <f t="shared" ref="Y4:Y21" si="1">V4*Q4</f>
        <v>0</v>
      </c>
      <c r="Z4" s="15">
        <f t="shared" ref="Z4:Z21" si="2">W4*Q4</f>
        <v>0</v>
      </c>
      <c r="AA4" s="15">
        <f t="shared" ref="AA4:AA21" si="3">X4*Q4</f>
        <v>0</v>
      </c>
      <c r="AB4" s="13"/>
      <c r="AC4" s="14"/>
      <c r="AD4" s="14"/>
      <c r="AE4" s="15">
        <f t="shared" ref="AE4:AE12" si="4">AB4*W4</f>
        <v>0</v>
      </c>
      <c r="AF4" s="15">
        <f t="shared" ref="AF4:AF12" si="5">AC4*W4</f>
        <v>0</v>
      </c>
      <c r="AG4" s="15">
        <f t="shared" ref="AG4:AG12" si="6">AD4*W4</f>
        <v>0</v>
      </c>
      <c r="AH4" s="13"/>
      <c r="AI4" s="14"/>
      <c r="AJ4" s="14"/>
      <c r="AK4" s="15">
        <f t="shared" ref="AK4:AK12" si="7">AH4*AC4</f>
        <v>0</v>
      </c>
      <c r="AL4" s="15">
        <f t="shared" ref="AL4:AL12" si="8">AI4*AC4</f>
        <v>0</v>
      </c>
      <c r="AM4" s="15">
        <f t="shared" ref="AM4:AM12" si="9">AJ4*AC4</f>
        <v>0</v>
      </c>
      <c r="AN4" s="13"/>
      <c r="AO4" s="14"/>
      <c r="AP4" s="14"/>
      <c r="AQ4" s="15">
        <f t="shared" ref="AQ4:AQ12" si="10">AN4*AI4</f>
        <v>0</v>
      </c>
      <c r="AR4" s="15">
        <f t="shared" ref="AR4:AR12" si="11">AO4*AI4</f>
        <v>0</v>
      </c>
      <c r="AS4" s="15">
        <f t="shared" ref="AS4:AS12" si="12">AP4*AI4</f>
        <v>0</v>
      </c>
      <c r="AT4" s="13"/>
      <c r="AU4" s="14"/>
      <c r="AV4" s="14"/>
      <c r="AW4" s="15">
        <f t="shared" ref="AW4:AW12" si="13">AT4*AO4</f>
        <v>0</v>
      </c>
      <c r="AX4" s="15">
        <f t="shared" ref="AX4:AX12" si="14">AU4*AO4</f>
        <v>0</v>
      </c>
      <c r="AY4" s="15">
        <f t="shared" ref="AY4:AY12" si="15">AV4*AO4</f>
        <v>0</v>
      </c>
      <c r="AZ4" s="21">
        <f t="shared" ref="AZ4:AZ21" si="16">AW4+AQ4+AK4+AE4+Y4</f>
        <v>0</v>
      </c>
      <c r="BA4" s="22">
        <f t="shared" ref="BA4:BA21" si="17">AX4+AR4+AL4+AF4+Z4</f>
        <v>0</v>
      </c>
      <c r="BB4" s="23">
        <f t="shared" ref="BB4:BB21" si="18">AY4+AS4+AM4+AG4+AA4</f>
        <v>0</v>
      </c>
    </row>
    <row r="5" spans="1:54" ht="130.5" x14ac:dyDescent="0.35">
      <c r="A5" s="24" t="s">
        <v>72</v>
      </c>
      <c r="B5" s="2" t="s">
        <v>14</v>
      </c>
      <c r="C5" s="2" t="s">
        <v>4</v>
      </c>
      <c r="D5" s="5" t="s">
        <v>40</v>
      </c>
      <c r="E5" s="2" t="s">
        <v>12</v>
      </c>
      <c r="F5" s="2" t="s">
        <v>41</v>
      </c>
      <c r="G5" s="2" t="s">
        <v>9</v>
      </c>
      <c r="H5" s="2" t="s">
        <v>56</v>
      </c>
      <c r="I5" s="2" t="s">
        <v>15</v>
      </c>
      <c r="J5" s="2" t="s">
        <v>54</v>
      </c>
      <c r="K5" s="2" t="s">
        <v>57</v>
      </c>
      <c r="L5" s="2" t="s">
        <v>60</v>
      </c>
      <c r="M5" s="25" t="s">
        <v>13</v>
      </c>
      <c r="N5" s="2" t="s">
        <v>5</v>
      </c>
      <c r="O5" s="25" t="s">
        <v>6</v>
      </c>
      <c r="P5" s="11" t="s">
        <v>66</v>
      </c>
      <c r="Q5" s="10">
        <v>0</v>
      </c>
      <c r="R5" s="11">
        <v>70</v>
      </c>
      <c r="S5" s="11">
        <v>70</v>
      </c>
      <c r="T5" s="11">
        <v>70</v>
      </c>
      <c r="U5" s="12">
        <v>70</v>
      </c>
      <c r="V5" s="14"/>
      <c r="W5" s="14"/>
      <c r="X5" s="14"/>
      <c r="Y5" s="15">
        <f t="shared" si="1"/>
        <v>0</v>
      </c>
      <c r="Z5" s="15">
        <f t="shared" si="2"/>
        <v>0</v>
      </c>
      <c r="AA5" s="15">
        <f t="shared" si="3"/>
        <v>0</v>
      </c>
      <c r="AB5" s="13"/>
      <c r="AC5" s="14"/>
      <c r="AD5" s="14"/>
      <c r="AE5" s="15">
        <f t="shared" si="4"/>
        <v>0</v>
      </c>
      <c r="AF5" s="15">
        <f t="shared" si="5"/>
        <v>0</v>
      </c>
      <c r="AG5" s="15">
        <f t="shared" si="6"/>
        <v>0</v>
      </c>
      <c r="AH5" s="13"/>
      <c r="AI5" s="14"/>
      <c r="AJ5" s="14"/>
      <c r="AK5" s="15">
        <f t="shared" si="7"/>
        <v>0</v>
      </c>
      <c r="AL5" s="15">
        <f t="shared" si="8"/>
        <v>0</v>
      </c>
      <c r="AM5" s="15">
        <f t="shared" si="9"/>
        <v>0</v>
      </c>
      <c r="AN5" s="13"/>
      <c r="AO5" s="14"/>
      <c r="AP5" s="14"/>
      <c r="AQ5" s="15">
        <f t="shared" si="10"/>
        <v>0</v>
      </c>
      <c r="AR5" s="15">
        <f t="shared" si="11"/>
        <v>0</v>
      </c>
      <c r="AS5" s="15">
        <f t="shared" si="12"/>
        <v>0</v>
      </c>
      <c r="AT5" s="13"/>
      <c r="AU5" s="14"/>
      <c r="AV5" s="14"/>
      <c r="AW5" s="15">
        <f t="shared" si="13"/>
        <v>0</v>
      </c>
      <c r="AX5" s="15">
        <f t="shared" si="14"/>
        <v>0</v>
      </c>
      <c r="AY5" s="15">
        <f t="shared" si="15"/>
        <v>0</v>
      </c>
      <c r="AZ5" s="21">
        <f t="shared" si="16"/>
        <v>0</v>
      </c>
      <c r="BA5" s="22">
        <f t="shared" si="17"/>
        <v>0</v>
      </c>
      <c r="BB5" s="23">
        <f t="shared" si="18"/>
        <v>0</v>
      </c>
    </row>
    <row r="6" spans="1:54" x14ac:dyDescent="0.35">
      <c r="A6" s="26" t="s">
        <v>24</v>
      </c>
      <c r="B6" s="25" t="s">
        <v>25</v>
      </c>
      <c r="C6" s="2" t="s">
        <v>69</v>
      </c>
      <c r="D6" s="2" t="s">
        <v>10</v>
      </c>
      <c r="E6" s="2" t="s">
        <v>58</v>
      </c>
      <c r="F6" s="2" t="s">
        <v>10</v>
      </c>
      <c r="G6" s="2" t="s">
        <v>58</v>
      </c>
      <c r="H6" s="2" t="s">
        <v>56</v>
      </c>
      <c r="I6" s="2" t="s">
        <v>17</v>
      </c>
      <c r="J6" s="2" t="s">
        <v>68</v>
      </c>
      <c r="K6" s="2" t="s">
        <v>60</v>
      </c>
      <c r="L6" s="2" t="s">
        <v>53</v>
      </c>
      <c r="M6" s="25" t="s">
        <v>38</v>
      </c>
      <c r="N6" s="2" t="s">
        <v>36</v>
      </c>
      <c r="O6" s="25" t="s">
        <v>37</v>
      </c>
      <c r="P6" s="11" t="s">
        <v>66</v>
      </c>
      <c r="Q6" s="10">
        <v>30</v>
      </c>
      <c r="R6" s="11">
        <v>100</v>
      </c>
      <c r="S6" s="11">
        <v>340</v>
      </c>
      <c r="T6" s="11">
        <v>600</v>
      </c>
      <c r="U6" s="12">
        <v>830</v>
      </c>
      <c r="V6" s="14"/>
      <c r="W6" s="14"/>
      <c r="X6" s="14"/>
      <c r="Y6" s="15">
        <f t="shared" si="1"/>
        <v>0</v>
      </c>
      <c r="Z6" s="15">
        <f t="shared" si="2"/>
        <v>0</v>
      </c>
      <c r="AA6" s="15">
        <f t="shared" si="3"/>
        <v>0</v>
      </c>
      <c r="AB6" s="13"/>
      <c r="AC6" s="14"/>
      <c r="AD6" s="14"/>
      <c r="AE6" s="15">
        <f t="shared" si="4"/>
        <v>0</v>
      </c>
      <c r="AF6" s="15">
        <f t="shared" si="5"/>
        <v>0</v>
      </c>
      <c r="AG6" s="15">
        <f t="shared" si="6"/>
        <v>0</v>
      </c>
      <c r="AH6" s="13"/>
      <c r="AI6" s="14"/>
      <c r="AJ6" s="14"/>
      <c r="AK6" s="15">
        <f t="shared" si="7"/>
        <v>0</v>
      </c>
      <c r="AL6" s="15">
        <f t="shared" si="8"/>
        <v>0</v>
      </c>
      <c r="AM6" s="15">
        <f t="shared" si="9"/>
        <v>0</v>
      </c>
      <c r="AN6" s="13"/>
      <c r="AO6" s="14"/>
      <c r="AP6" s="14"/>
      <c r="AQ6" s="15">
        <f t="shared" si="10"/>
        <v>0</v>
      </c>
      <c r="AR6" s="15">
        <f t="shared" si="11"/>
        <v>0</v>
      </c>
      <c r="AS6" s="15">
        <f t="shared" si="12"/>
        <v>0</v>
      </c>
      <c r="AT6" s="13"/>
      <c r="AU6" s="14"/>
      <c r="AV6" s="14"/>
      <c r="AW6" s="15">
        <f t="shared" si="13"/>
        <v>0</v>
      </c>
      <c r="AX6" s="15">
        <f t="shared" si="14"/>
        <v>0</v>
      </c>
      <c r="AY6" s="15">
        <f t="shared" si="15"/>
        <v>0</v>
      </c>
      <c r="AZ6" s="21">
        <f t="shared" si="16"/>
        <v>0</v>
      </c>
      <c r="BA6" s="22">
        <f t="shared" si="17"/>
        <v>0</v>
      </c>
      <c r="BB6" s="23">
        <f t="shared" si="18"/>
        <v>0</v>
      </c>
    </row>
    <row r="7" spans="1:54" x14ac:dyDescent="0.35">
      <c r="A7" s="26" t="s">
        <v>24</v>
      </c>
      <c r="B7" s="25" t="s">
        <v>26</v>
      </c>
      <c r="C7" s="2" t="s">
        <v>69</v>
      </c>
      <c r="D7" s="2" t="s">
        <v>10</v>
      </c>
      <c r="E7" s="2" t="s">
        <v>58</v>
      </c>
      <c r="F7" s="2" t="s">
        <v>10</v>
      </c>
      <c r="G7" s="2" t="s">
        <v>58</v>
      </c>
      <c r="H7" s="2" t="s">
        <v>56</v>
      </c>
      <c r="I7" s="2" t="s">
        <v>17</v>
      </c>
      <c r="J7" s="2" t="s">
        <v>68</v>
      </c>
      <c r="K7" s="2" t="s">
        <v>60</v>
      </c>
      <c r="L7" s="2" t="s">
        <v>53</v>
      </c>
      <c r="M7" s="25" t="s">
        <v>38</v>
      </c>
      <c r="N7" s="2" t="s">
        <v>36</v>
      </c>
      <c r="O7" s="25" t="s">
        <v>37</v>
      </c>
      <c r="P7" s="11" t="s">
        <v>66</v>
      </c>
      <c r="Q7" s="26">
        <v>0</v>
      </c>
      <c r="R7" s="2">
        <v>30</v>
      </c>
      <c r="S7" s="2">
        <v>100</v>
      </c>
      <c r="T7" s="2">
        <v>340</v>
      </c>
      <c r="U7" s="40">
        <v>600</v>
      </c>
      <c r="V7" s="3"/>
      <c r="W7" s="3"/>
      <c r="X7" s="3"/>
      <c r="Y7" s="15">
        <f t="shared" si="1"/>
        <v>0</v>
      </c>
      <c r="Z7" s="15">
        <f t="shared" si="2"/>
        <v>0</v>
      </c>
      <c r="AA7" s="15">
        <f t="shared" si="3"/>
        <v>0</v>
      </c>
      <c r="AB7" s="20"/>
      <c r="AC7" s="3"/>
      <c r="AD7" s="3"/>
      <c r="AE7" s="15">
        <f t="shared" si="4"/>
        <v>0</v>
      </c>
      <c r="AF7" s="15">
        <f t="shared" si="5"/>
        <v>0</v>
      </c>
      <c r="AG7" s="15">
        <f t="shared" si="6"/>
        <v>0</v>
      </c>
      <c r="AH7" s="20"/>
      <c r="AI7" s="3"/>
      <c r="AJ7" s="3"/>
      <c r="AK7" s="15">
        <f t="shared" si="7"/>
        <v>0</v>
      </c>
      <c r="AL7" s="15">
        <f t="shared" si="8"/>
        <v>0</v>
      </c>
      <c r="AM7" s="15">
        <f t="shared" si="9"/>
        <v>0</v>
      </c>
      <c r="AN7" s="20"/>
      <c r="AO7" s="3"/>
      <c r="AP7" s="3"/>
      <c r="AQ7" s="15">
        <f t="shared" si="10"/>
        <v>0</v>
      </c>
      <c r="AR7" s="15">
        <f t="shared" si="11"/>
        <v>0</v>
      </c>
      <c r="AS7" s="15">
        <f t="shared" si="12"/>
        <v>0</v>
      </c>
      <c r="AT7" s="20"/>
      <c r="AU7" s="3"/>
      <c r="AV7" s="3"/>
      <c r="AW7" s="15">
        <f t="shared" si="13"/>
        <v>0</v>
      </c>
      <c r="AX7" s="15">
        <f t="shared" si="14"/>
        <v>0</v>
      </c>
      <c r="AY7" s="15">
        <f t="shared" si="15"/>
        <v>0</v>
      </c>
      <c r="AZ7" s="21">
        <f t="shared" si="16"/>
        <v>0</v>
      </c>
      <c r="BA7" s="22">
        <f t="shared" si="17"/>
        <v>0</v>
      </c>
      <c r="BB7" s="23">
        <f t="shared" si="18"/>
        <v>0</v>
      </c>
    </row>
    <row r="8" spans="1:54" x14ac:dyDescent="0.35">
      <c r="A8" s="26" t="s">
        <v>24</v>
      </c>
      <c r="B8" s="25" t="s">
        <v>27</v>
      </c>
      <c r="C8" s="2" t="s">
        <v>69</v>
      </c>
      <c r="D8" s="2" t="s">
        <v>10</v>
      </c>
      <c r="E8" s="2" t="s">
        <v>58</v>
      </c>
      <c r="F8" s="2" t="s">
        <v>10</v>
      </c>
      <c r="G8" s="2" t="s">
        <v>58</v>
      </c>
      <c r="H8" s="2" t="s">
        <v>56</v>
      </c>
      <c r="I8" s="2" t="s">
        <v>17</v>
      </c>
      <c r="J8" s="2" t="s">
        <v>68</v>
      </c>
      <c r="K8" s="2" t="s">
        <v>60</v>
      </c>
      <c r="L8" s="2" t="s">
        <v>53</v>
      </c>
      <c r="M8" s="25" t="s">
        <v>38</v>
      </c>
      <c r="N8" s="2" t="s">
        <v>36</v>
      </c>
      <c r="O8" s="25" t="s">
        <v>37</v>
      </c>
      <c r="P8" s="11" t="s">
        <v>66</v>
      </c>
      <c r="Q8" s="26">
        <v>0</v>
      </c>
      <c r="R8" s="2">
        <v>0</v>
      </c>
      <c r="S8" s="2">
        <v>30</v>
      </c>
      <c r="T8" s="2">
        <v>100</v>
      </c>
      <c r="U8" s="40">
        <v>340</v>
      </c>
      <c r="V8" s="3"/>
      <c r="W8" s="3"/>
      <c r="X8" s="3"/>
      <c r="Y8" s="15">
        <f t="shared" si="1"/>
        <v>0</v>
      </c>
      <c r="Z8" s="15">
        <f t="shared" si="2"/>
        <v>0</v>
      </c>
      <c r="AA8" s="15">
        <f t="shared" si="3"/>
        <v>0</v>
      </c>
      <c r="AB8" s="20"/>
      <c r="AC8" s="3"/>
      <c r="AD8" s="3"/>
      <c r="AE8" s="15">
        <f t="shared" si="4"/>
        <v>0</v>
      </c>
      <c r="AF8" s="15">
        <f t="shared" si="5"/>
        <v>0</v>
      </c>
      <c r="AG8" s="15">
        <f t="shared" si="6"/>
        <v>0</v>
      </c>
      <c r="AH8" s="20"/>
      <c r="AI8" s="3"/>
      <c r="AJ8" s="3"/>
      <c r="AK8" s="15">
        <f t="shared" si="7"/>
        <v>0</v>
      </c>
      <c r="AL8" s="15">
        <f t="shared" si="8"/>
        <v>0</v>
      </c>
      <c r="AM8" s="15">
        <f t="shared" si="9"/>
        <v>0</v>
      </c>
      <c r="AN8" s="20"/>
      <c r="AO8" s="3"/>
      <c r="AP8" s="3"/>
      <c r="AQ8" s="15">
        <f t="shared" si="10"/>
        <v>0</v>
      </c>
      <c r="AR8" s="15">
        <f t="shared" si="11"/>
        <v>0</v>
      </c>
      <c r="AS8" s="15">
        <f t="shared" si="12"/>
        <v>0</v>
      </c>
      <c r="AT8" s="20"/>
      <c r="AU8" s="3"/>
      <c r="AV8" s="3"/>
      <c r="AW8" s="15">
        <f t="shared" si="13"/>
        <v>0</v>
      </c>
      <c r="AX8" s="15">
        <f t="shared" si="14"/>
        <v>0</v>
      </c>
      <c r="AY8" s="15">
        <f t="shared" si="15"/>
        <v>0</v>
      </c>
      <c r="AZ8" s="21">
        <f t="shared" si="16"/>
        <v>0</v>
      </c>
      <c r="BA8" s="22">
        <f t="shared" si="17"/>
        <v>0</v>
      </c>
      <c r="BB8" s="23">
        <f t="shared" si="18"/>
        <v>0</v>
      </c>
    </row>
    <row r="9" spans="1:54" x14ac:dyDescent="0.35">
      <c r="A9" s="26" t="s">
        <v>24</v>
      </c>
      <c r="B9" s="25" t="s">
        <v>28</v>
      </c>
      <c r="C9" s="2" t="s">
        <v>69</v>
      </c>
      <c r="D9" s="2" t="s">
        <v>10</v>
      </c>
      <c r="E9" s="2" t="s">
        <v>58</v>
      </c>
      <c r="F9" s="2" t="s">
        <v>10</v>
      </c>
      <c r="G9" s="2" t="s">
        <v>58</v>
      </c>
      <c r="H9" s="2" t="s">
        <v>56</v>
      </c>
      <c r="I9" s="2" t="s">
        <v>17</v>
      </c>
      <c r="J9" s="2" t="s">
        <v>68</v>
      </c>
      <c r="K9" s="2" t="s">
        <v>60</v>
      </c>
      <c r="L9" s="2" t="s">
        <v>53</v>
      </c>
      <c r="M9" s="25" t="s">
        <v>38</v>
      </c>
      <c r="N9" s="2" t="s">
        <v>36</v>
      </c>
      <c r="O9" s="25" t="s">
        <v>37</v>
      </c>
      <c r="P9" s="11" t="s">
        <v>66</v>
      </c>
      <c r="Q9" s="26">
        <v>0</v>
      </c>
      <c r="R9" s="2">
        <v>0</v>
      </c>
      <c r="S9" s="2">
        <v>0</v>
      </c>
      <c r="T9" s="11">
        <v>30</v>
      </c>
      <c r="U9" s="12">
        <v>100</v>
      </c>
      <c r="V9" s="3"/>
      <c r="W9" s="3"/>
      <c r="X9" s="3"/>
      <c r="Y9" s="15">
        <f t="shared" si="1"/>
        <v>0</v>
      </c>
      <c r="Z9" s="15">
        <f t="shared" si="2"/>
        <v>0</v>
      </c>
      <c r="AA9" s="15">
        <f t="shared" si="3"/>
        <v>0</v>
      </c>
      <c r="AB9" s="20"/>
      <c r="AC9" s="3"/>
      <c r="AD9" s="3"/>
      <c r="AE9" s="15">
        <f t="shared" si="4"/>
        <v>0</v>
      </c>
      <c r="AF9" s="15">
        <f t="shared" si="5"/>
        <v>0</v>
      </c>
      <c r="AG9" s="15">
        <f t="shared" si="6"/>
        <v>0</v>
      </c>
      <c r="AH9" s="20"/>
      <c r="AI9" s="3"/>
      <c r="AJ9" s="3"/>
      <c r="AK9" s="15">
        <f t="shared" si="7"/>
        <v>0</v>
      </c>
      <c r="AL9" s="15">
        <f t="shared" si="8"/>
        <v>0</v>
      </c>
      <c r="AM9" s="15">
        <f t="shared" si="9"/>
        <v>0</v>
      </c>
      <c r="AN9" s="20"/>
      <c r="AO9" s="3"/>
      <c r="AP9" s="3"/>
      <c r="AQ9" s="15">
        <f t="shared" si="10"/>
        <v>0</v>
      </c>
      <c r="AR9" s="15">
        <f t="shared" si="11"/>
        <v>0</v>
      </c>
      <c r="AS9" s="15">
        <f t="shared" si="12"/>
        <v>0</v>
      </c>
      <c r="AT9" s="20"/>
      <c r="AU9" s="3"/>
      <c r="AV9" s="3"/>
      <c r="AW9" s="15">
        <f t="shared" si="13"/>
        <v>0</v>
      </c>
      <c r="AX9" s="15">
        <f t="shared" si="14"/>
        <v>0</v>
      </c>
      <c r="AY9" s="15">
        <f t="shared" si="15"/>
        <v>0</v>
      </c>
      <c r="AZ9" s="21">
        <f t="shared" si="16"/>
        <v>0</v>
      </c>
      <c r="BA9" s="22">
        <f t="shared" si="17"/>
        <v>0</v>
      </c>
      <c r="BB9" s="23">
        <f t="shared" si="18"/>
        <v>0</v>
      </c>
    </row>
    <row r="10" spans="1:54" x14ac:dyDescent="0.35">
      <c r="A10" s="26" t="s">
        <v>24</v>
      </c>
      <c r="B10" s="25" t="s">
        <v>29</v>
      </c>
      <c r="C10" s="2" t="s">
        <v>69</v>
      </c>
      <c r="D10" s="2" t="s">
        <v>10</v>
      </c>
      <c r="E10" s="2" t="s">
        <v>58</v>
      </c>
      <c r="F10" s="2" t="s">
        <v>10</v>
      </c>
      <c r="G10" s="2" t="s">
        <v>58</v>
      </c>
      <c r="H10" s="2" t="s">
        <v>56</v>
      </c>
      <c r="I10" s="2" t="s">
        <v>17</v>
      </c>
      <c r="J10" s="2" t="s">
        <v>68</v>
      </c>
      <c r="K10" s="2" t="s">
        <v>60</v>
      </c>
      <c r="L10" s="2" t="s">
        <v>53</v>
      </c>
      <c r="M10" s="25" t="s">
        <v>38</v>
      </c>
      <c r="N10" s="2" t="s">
        <v>36</v>
      </c>
      <c r="O10" s="25" t="s">
        <v>37</v>
      </c>
      <c r="P10" s="11" t="s">
        <v>66</v>
      </c>
      <c r="Q10" s="26">
        <v>0</v>
      </c>
      <c r="R10" s="2">
        <v>0</v>
      </c>
      <c r="S10" s="2">
        <v>0</v>
      </c>
      <c r="T10" s="11">
        <v>0</v>
      </c>
      <c r="U10" s="12">
        <v>30</v>
      </c>
      <c r="V10" s="3"/>
      <c r="W10" s="3"/>
      <c r="X10" s="3"/>
      <c r="Y10" s="15">
        <f t="shared" si="1"/>
        <v>0</v>
      </c>
      <c r="Z10" s="15">
        <f t="shared" si="2"/>
        <v>0</v>
      </c>
      <c r="AA10" s="15">
        <f t="shared" si="3"/>
        <v>0</v>
      </c>
      <c r="AB10" s="20"/>
      <c r="AC10" s="3"/>
      <c r="AD10" s="3"/>
      <c r="AE10" s="15">
        <f t="shared" si="4"/>
        <v>0</v>
      </c>
      <c r="AF10" s="15">
        <f t="shared" si="5"/>
        <v>0</v>
      </c>
      <c r="AG10" s="15">
        <f t="shared" si="6"/>
        <v>0</v>
      </c>
      <c r="AH10" s="20"/>
      <c r="AI10" s="3"/>
      <c r="AJ10" s="3"/>
      <c r="AK10" s="15">
        <f t="shared" si="7"/>
        <v>0</v>
      </c>
      <c r="AL10" s="15">
        <f t="shared" si="8"/>
        <v>0</v>
      </c>
      <c r="AM10" s="15">
        <f t="shared" si="9"/>
        <v>0</v>
      </c>
      <c r="AN10" s="20"/>
      <c r="AO10" s="3"/>
      <c r="AP10" s="3"/>
      <c r="AQ10" s="15">
        <f t="shared" si="10"/>
        <v>0</v>
      </c>
      <c r="AR10" s="15">
        <f t="shared" si="11"/>
        <v>0</v>
      </c>
      <c r="AS10" s="15">
        <f t="shared" si="12"/>
        <v>0</v>
      </c>
      <c r="AT10" s="20"/>
      <c r="AU10" s="3"/>
      <c r="AV10" s="3"/>
      <c r="AW10" s="15">
        <f t="shared" si="13"/>
        <v>0</v>
      </c>
      <c r="AX10" s="15">
        <f t="shared" si="14"/>
        <v>0</v>
      </c>
      <c r="AY10" s="15">
        <f t="shared" si="15"/>
        <v>0</v>
      </c>
      <c r="AZ10" s="21">
        <f t="shared" si="16"/>
        <v>0</v>
      </c>
      <c r="BA10" s="22">
        <f t="shared" si="17"/>
        <v>0</v>
      </c>
      <c r="BB10" s="23">
        <f t="shared" si="18"/>
        <v>0</v>
      </c>
    </row>
    <row r="11" spans="1:54" x14ac:dyDescent="0.35">
      <c r="A11" s="26" t="s">
        <v>61</v>
      </c>
      <c r="B11" s="2" t="s">
        <v>23</v>
      </c>
      <c r="C11" s="2" t="s">
        <v>4</v>
      </c>
      <c r="D11" s="2" t="s">
        <v>49</v>
      </c>
      <c r="E11" s="2" t="s">
        <v>58</v>
      </c>
      <c r="F11" s="2" t="s">
        <v>58</v>
      </c>
      <c r="G11" s="2" t="s">
        <v>58</v>
      </c>
      <c r="H11" s="2" t="s">
        <v>56</v>
      </c>
      <c r="I11" s="2" t="s">
        <v>17</v>
      </c>
      <c r="J11" s="2" t="s">
        <v>68</v>
      </c>
      <c r="K11" s="2" t="s">
        <v>57</v>
      </c>
      <c r="L11" s="2" t="s">
        <v>53</v>
      </c>
      <c r="M11" s="25" t="s">
        <v>35</v>
      </c>
      <c r="N11" s="2" t="s">
        <v>97</v>
      </c>
      <c r="O11" s="25" t="s">
        <v>98</v>
      </c>
      <c r="P11" s="11" t="s">
        <v>66</v>
      </c>
      <c r="Q11" s="26">
        <v>24</v>
      </c>
      <c r="R11" s="2">
        <v>24</v>
      </c>
      <c r="S11" s="2">
        <v>24</v>
      </c>
      <c r="T11" s="2">
        <v>24</v>
      </c>
      <c r="U11" s="40">
        <v>24</v>
      </c>
      <c r="V11" s="3"/>
      <c r="W11" s="3"/>
      <c r="X11" s="3"/>
      <c r="Y11" s="15">
        <f t="shared" si="1"/>
        <v>0</v>
      </c>
      <c r="Z11" s="15">
        <f t="shared" si="2"/>
        <v>0</v>
      </c>
      <c r="AA11" s="15">
        <f t="shared" si="3"/>
        <v>0</v>
      </c>
      <c r="AB11" s="20"/>
      <c r="AC11" s="3"/>
      <c r="AD11" s="3"/>
      <c r="AE11" s="15">
        <f t="shared" si="4"/>
        <v>0</v>
      </c>
      <c r="AF11" s="15">
        <f t="shared" si="5"/>
        <v>0</v>
      </c>
      <c r="AG11" s="15">
        <f t="shared" si="6"/>
        <v>0</v>
      </c>
      <c r="AH11" s="20"/>
      <c r="AI11" s="3"/>
      <c r="AJ11" s="3"/>
      <c r="AK11" s="15">
        <f t="shared" si="7"/>
        <v>0</v>
      </c>
      <c r="AL11" s="15">
        <f t="shared" si="8"/>
        <v>0</v>
      </c>
      <c r="AM11" s="15">
        <f t="shared" si="9"/>
        <v>0</v>
      </c>
      <c r="AN11" s="20"/>
      <c r="AO11" s="3"/>
      <c r="AP11" s="3"/>
      <c r="AQ11" s="15">
        <f t="shared" si="10"/>
        <v>0</v>
      </c>
      <c r="AR11" s="15">
        <f t="shared" si="11"/>
        <v>0</v>
      </c>
      <c r="AS11" s="15">
        <f t="shared" si="12"/>
        <v>0</v>
      </c>
      <c r="AT11" s="20"/>
      <c r="AU11" s="3"/>
      <c r="AV11" s="3"/>
      <c r="AW11" s="15">
        <f t="shared" si="13"/>
        <v>0</v>
      </c>
      <c r="AX11" s="15">
        <f t="shared" si="14"/>
        <v>0</v>
      </c>
      <c r="AY11" s="15">
        <f t="shared" si="15"/>
        <v>0</v>
      </c>
      <c r="AZ11" s="21">
        <f t="shared" si="16"/>
        <v>0</v>
      </c>
      <c r="BA11" s="22">
        <f t="shared" si="17"/>
        <v>0</v>
      </c>
      <c r="BB11" s="23">
        <f t="shared" si="18"/>
        <v>0</v>
      </c>
    </row>
    <row r="12" spans="1:54" ht="29" x14ac:dyDescent="0.35">
      <c r="A12" s="26" t="s">
        <v>62</v>
      </c>
      <c r="B12" s="2" t="s">
        <v>18</v>
      </c>
      <c r="C12" s="5" t="s">
        <v>4</v>
      </c>
      <c r="D12" s="2" t="s">
        <v>40</v>
      </c>
      <c r="E12" s="5" t="s">
        <v>44</v>
      </c>
      <c r="F12" s="2" t="s">
        <v>41</v>
      </c>
      <c r="G12" s="2" t="s">
        <v>14</v>
      </c>
      <c r="H12" s="2" t="s">
        <v>56</v>
      </c>
      <c r="I12" s="2" t="s">
        <v>17</v>
      </c>
      <c r="J12" s="2" t="s">
        <v>68</v>
      </c>
      <c r="K12" s="2" t="s">
        <v>57</v>
      </c>
      <c r="L12" s="2" t="s">
        <v>53</v>
      </c>
      <c r="M12" s="25" t="s">
        <v>19</v>
      </c>
      <c r="N12" s="2" t="s">
        <v>97</v>
      </c>
      <c r="O12" s="25" t="s">
        <v>98</v>
      </c>
      <c r="P12" s="11" t="s">
        <v>66</v>
      </c>
      <c r="Q12" s="26">
        <v>20</v>
      </c>
      <c r="R12" s="2">
        <v>20</v>
      </c>
      <c r="S12" s="2">
        <v>20</v>
      </c>
      <c r="T12" s="2">
        <v>20</v>
      </c>
      <c r="U12" s="40">
        <v>20</v>
      </c>
      <c r="V12" s="3"/>
      <c r="W12" s="3"/>
      <c r="X12" s="3"/>
      <c r="Y12" s="15">
        <f t="shared" si="1"/>
        <v>0</v>
      </c>
      <c r="Z12" s="15">
        <f t="shared" si="2"/>
        <v>0</v>
      </c>
      <c r="AA12" s="15">
        <f t="shared" si="3"/>
        <v>0</v>
      </c>
      <c r="AB12" s="20"/>
      <c r="AC12" s="3"/>
      <c r="AD12" s="3"/>
      <c r="AE12" s="15">
        <f t="shared" si="4"/>
        <v>0</v>
      </c>
      <c r="AF12" s="15">
        <f t="shared" si="5"/>
        <v>0</v>
      </c>
      <c r="AG12" s="15">
        <f t="shared" si="6"/>
        <v>0</v>
      </c>
      <c r="AH12" s="20"/>
      <c r="AI12" s="3"/>
      <c r="AJ12" s="3"/>
      <c r="AK12" s="15">
        <f t="shared" si="7"/>
        <v>0</v>
      </c>
      <c r="AL12" s="15">
        <f t="shared" si="8"/>
        <v>0</v>
      </c>
      <c r="AM12" s="15">
        <f t="shared" si="9"/>
        <v>0</v>
      </c>
      <c r="AN12" s="20"/>
      <c r="AO12" s="3"/>
      <c r="AP12" s="3"/>
      <c r="AQ12" s="15">
        <f t="shared" si="10"/>
        <v>0</v>
      </c>
      <c r="AR12" s="15">
        <f t="shared" si="11"/>
        <v>0</v>
      </c>
      <c r="AS12" s="15">
        <f t="shared" si="12"/>
        <v>0</v>
      </c>
      <c r="AT12" s="20"/>
      <c r="AU12" s="3"/>
      <c r="AV12" s="3"/>
      <c r="AW12" s="15">
        <f t="shared" si="13"/>
        <v>0</v>
      </c>
      <c r="AX12" s="15">
        <f t="shared" si="14"/>
        <v>0</v>
      </c>
      <c r="AY12" s="15">
        <f t="shared" si="15"/>
        <v>0</v>
      </c>
      <c r="AZ12" s="21">
        <f t="shared" si="16"/>
        <v>0</v>
      </c>
      <c r="BA12" s="22">
        <f t="shared" si="17"/>
        <v>0</v>
      </c>
      <c r="BB12" s="23">
        <f t="shared" si="18"/>
        <v>0</v>
      </c>
    </row>
    <row r="13" spans="1:54" ht="29" x14ac:dyDescent="0.35">
      <c r="A13" s="26" t="s">
        <v>62</v>
      </c>
      <c r="B13" s="2" t="s">
        <v>20</v>
      </c>
      <c r="C13" s="5" t="s">
        <v>4</v>
      </c>
      <c r="D13" s="2" t="s">
        <v>40</v>
      </c>
      <c r="E13" s="5" t="s">
        <v>42</v>
      </c>
      <c r="F13" s="5" t="s">
        <v>41</v>
      </c>
      <c r="G13" s="2" t="s">
        <v>14</v>
      </c>
      <c r="H13" s="2" t="s">
        <v>56</v>
      </c>
      <c r="I13" s="2" t="s">
        <v>17</v>
      </c>
      <c r="J13" s="2" t="s">
        <v>68</v>
      </c>
      <c r="K13" s="2" t="s">
        <v>57</v>
      </c>
      <c r="L13" s="2" t="s">
        <v>53</v>
      </c>
      <c r="M13" s="25" t="s">
        <v>19</v>
      </c>
      <c r="N13" s="2" t="s">
        <v>36</v>
      </c>
      <c r="O13" s="25" t="s">
        <v>37</v>
      </c>
      <c r="P13" s="11" t="s">
        <v>66</v>
      </c>
      <c r="Q13" s="26">
        <v>10</v>
      </c>
      <c r="R13" s="2">
        <v>10</v>
      </c>
      <c r="S13" s="2">
        <v>10</v>
      </c>
      <c r="T13" s="2">
        <v>10</v>
      </c>
      <c r="U13" s="40">
        <v>10</v>
      </c>
      <c r="V13" s="3"/>
      <c r="W13" s="3"/>
      <c r="X13" s="3"/>
      <c r="Y13" s="15">
        <f t="shared" si="1"/>
        <v>0</v>
      </c>
      <c r="Z13" s="15">
        <f t="shared" si="2"/>
        <v>0</v>
      </c>
      <c r="AA13" s="15">
        <f t="shared" si="3"/>
        <v>0</v>
      </c>
      <c r="AB13" s="20"/>
      <c r="AC13" s="3"/>
      <c r="AD13" s="3"/>
      <c r="AE13" s="15">
        <f>AB13*R13</f>
        <v>0</v>
      </c>
      <c r="AF13" s="15">
        <f>AC13*R13</f>
        <v>0</v>
      </c>
      <c r="AG13" s="15">
        <f>AD13*R13</f>
        <v>0</v>
      </c>
      <c r="AH13" s="20"/>
      <c r="AI13" s="3"/>
      <c r="AJ13" s="3"/>
      <c r="AK13" s="15">
        <f>AH13*S13</f>
        <v>0</v>
      </c>
      <c r="AL13" s="15">
        <f>AI13*S13</f>
        <v>0</v>
      </c>
      <c r="AM13" s="15">
        <f>AJ13*S13</f>
        <v>0</v>
      </c>
      <c r="AN13" s="20"/>
      <c r="AO13" s="3"/>
      <c r="AP13" s="3"/>
      <c r="AQ13" s="15">
        <f>AN13*T13</f>
        <v>0</v>
      </c>
      <c r="AR13" s="15">
        <f>AO13*T13</f>
        <v>0</v>
      </c>
      <c r="AS13" s="15">
        <f>AP13*T13</f>
        <v>0</v>
      </c>
      <c r="AT13" s="20"/>
      <c r="AU13" s="3"/>
      <c r="AV13" s="3"/>
      <c r="AW13" s="15">
        <f>AT13*U13</f>
        <v>0</v>
      </c>
      <c r="AX13" s="15">
        <f>AU13*U13</f>
        <v>0</v>
      </c>
      <c r="AY13" s="15">
        <f>AV13*U13</f>
        <v>0</v>
      </c>
      <c r="AZ13" s="21">
        <f t="shared" si="16"/>
        <v>0</v>
      </c>
      <c r="BA13" s="22">
        <f t="shared" si="17"/>
        <v>0</v>
      </c>
      <c r="BB13" s="23">
        <f t="shared" si="18"/>
        <v>0</v>
      </c>
    </row>
    <row r="14" spans="1:54" ht="29" x14ac:dyDescent="0.35">
      <c r="A14" s="26" t="s">
        <v>62</v>
      </c>
      <c r="B14" s="2" t="s">
        <v>14</v>
      </c>
      <c r="C14" s="5" t="s">
        <v>4</v>
      </c>
      <c r="D14" s="2" t="s">
        <v>40</v>
      </c>
      <c r="E14" s="5" t="s">
        <v>46</v>
      </c>
      <c r="F14" s="5" t="s">
        <v>41</v>
      </c>
      <c r="G14" s="2" t="s">
        <v>14</v>
      </c>
      <c r="H14" s="2" t="s">
        <v>56</v>
      </c>
      <c r="I14" s="2" t="s">
        <v>17</v>
      </c>
      <c r="J14" s="2" t="s">
        <v>68</v>
      </c>
      <c r="K14" s="2" t="s">
        <v>57</v>
      </c>
      <c r="L14" s="2" t="s">
        <v>53</v>
      </c>
      <c r="M14" s="25" t="s">
        <v>19</v>
      </c>
      <c r="N14" s="2" t="s">
        <v>36</v>
      </c>
      <c r="O14" s="25" t="s">
        <v>37</v>
      </c>
      <c r="P14" s="11" t="s">
        <v>66</v>
      </c>
      <c r="Q14" s="26">
        <v>10</v>
      </c>
      <c r="R14" s="2">
        <v>10</v>
      </c>
      <c r="S14" s="2">
        <v>10</v>
      </c>
      <c r="T14" s="2">
        <v>10</v>
      </c>
      <c r="U14" s="40">
        <v>10</v>
      </c>
      <c r="V14" s="3"/>
      <c r="W14" s="3"/>
      <c r="X14" s="3"/>
      <c r="Y14" s="15">
        <f t="shared" si="1"/>
        <v>0</v>
      </c>
      <c r="Z14" s="15">
        <f t="shared" si="2"/>
        <v>0</v>
      </c>
      <c r="AA14" s="15">
        <f t="shared" si="3"/>
        <v>0</v>
      </c>
      <c r="AB14" s="20"/>
      <c r="AC14" s="3"/>
      <c r="AD14" s="3"/>
      <c r="AE14" s="15">
        <f t="shared" ref="AE14:AE21" si="19">AB14*R14</f>
        <v>0</v>
      </c>
      <c r="AF14" s="15">
        <f t="shared" ref="AF14:AF21" si="20">AC14*R14</f>
        <v>0</v>
      </c>
      <c r="AG14" s="15">
        <f t="shared" ref="AG14:AG21" si="21">AD14*R14</f>
        <v>0</v>
      </c>
      <c r="AH14" s="20"/>
      <c r="AI14" s="3"/>
      <c r="AJ14" s="3"/>
      <c r="AK14" s="15">
        <f t="shared" ref="AK14:AK21" si="22">AH14*S14</f>
        <v>0</v>
      </c>
      <c r="AL14" s="15">
        <f t="shared" ref="AL14:AL21" si="23">AI14*S14</f>
        <v>0</v>
      </c>
      <c r="AM14" s="15">
        <f t="shared" ref="AM14:AM21" si="24">AJ14*S14</f>
        <v>0</v>
      </c>
      <c r="AN14" s="20"/>
      <c r="AO14" s="3"/>
      <c r="AP14" s="3"/>
      <c r="AQ14" s="15">
        <f t="shared" ref="AQ14:AQ21" si="25">AN14*T14</f>
        <v>0</v>
      </c>
      <c r="AR14" s="15">
        <f t="shared" ref="AR14:AR21" si="26">AO14*T14</f>
        <v>0</v>
      </c>
      <c r="AS14" s="15">
        <f t="shared" ref="AS14:AS21" si="27">AP14*T14</f>
        <v>0</v>
      </c>
      <c r="AT14" s="20"/>
      <c r="AU14" s="3"/>
      <c r="AV14" s="3"/>
      <c r="AW14" s="15">
        <f t="shared" ref="AW14:AW21" si="28">AT14*U14</f>
        <v>0</v>
      </c>
      <c r="AX14" s="15">
        <f t="shared" ref="AX14:AX21" si="29">AU14*U14</f>
        <v>0</v>
      </c>
      <c r="AY14" s="15">
        <f t="shared" ref="AY14:AY21" si="30">AV14*U14</f>
        <v>0</v>
      </c>
      <c r="AZ14" s="21">
        <f t="shared" si="16"/>
        <v>0</v>
      </c>
      <c r="BA14" s="22">
        <f t="shared" si="17"/>
        <v>0</v>
      </c>
      <c r="BB14" s="23">
        <f t="shared" si="18"/>
        <v>0</v>
      </c>
    </row>
    <row r="15" spans="1:54" ht="29" x14ac:dyDescent="0.35">
      <c r="A15" s="26" t="s">
        <v>62</v>
      </c>
      <c r="B15" s="5" t="s">
        <v>34</v>
      </c>
      <c r="C15" s="5" t="s">
        <v>4</v>
      </c>
      <c r="D15" s="2" t="s">
        <v>40</v>
      </c>
      <c r="E15" s="5" t="s">
        <v>45</v>
      </c>
      <c r="F15" s="2" t="s">
        <v>41</v>
      </c>
      <c r="G15" s="2" t="s">
        <v>14</v>
      </c>
      <c r="H15" s="2" t="s">
        <v>56</v>
      </c>
      <c r="I15" s="2" t="s">
        <v>17</v>
      </c>
      <c r="J15" s="2" t="s">
        <v>68</v>
      </c>
      <c r="K15" s="2" t="s">
        <v>57</v>
      </c>
      <c r="L15" s="2" t="s">
        <v>53</v>
      </c>
      <c r="M15" s="25" t="s">
        <v>19</v>
      </c>
      <c r="N15" s="2" t="s">
        <v>36</v>
      </c>
      <c r="O15" s="25" t="s">
        <v>37</v>
      </c>
      <c r="P15" s="11" t="s">
        <v>66</v>
      </c>
      <c r="Q15" s="26">
        <v>24</v>
      </c>
      <c r="R15" s="2">
        <v>24</v>
      </c>
      <c r="S15" s="2">
        <v>24</v>
      </c>
      <c r="T15" s="2">
        <v>24</v>
      </c>
      <c r="U15" s="40">
        <v>24</v>
      </c>
      <c r="V15" s="3"/>
      <c r="W15" s="3"/>
      <c r="X15" s="3"/>
      <c r="Y15" s="15">
        <f t="shared" si="1"/>
        <v>0</v>
      </c>
      <c r="Z15" s="15">
        <f t="shared" si="2"/>
        <v>0</v>
      </c>
      <c r="AA15" s="15">
        <f t="shared" si="3"/>
        <v>0</v>
      </c>
      <c r="AB15" s="20"/>
      <c r="AC15" s="3"/>
      <c r="AD15" s="3"/>
      <c r="AE15" s="15">
        <f t="shared" si="19"/>
        <v>0</v>
      </c>
      <c r="AF15" s="15">
        <f t="shared" si="20"/>
        <v>0</v>
      </c>
      <c r="AG15" s="15">
        <f t="shared" si="21"/>
        <v>0</v>
      </c>
      <c r="AH15" s="20"/>
      <c r="AI15" s="3"/>
      <c r="AJ15" s="3"/>
      <c r="AK15" s="15">
        <f t="shared" si="22"/>
        <v>0</v>
      </c>
      <c r="AL15" s="15">
        <f t="shared" si="23"/>
        <v>0</v>
      </c>
      <c r="AM15" s="15">
        <f t="shared" si="24"/>
        <v>0</v>
      </c>
      <c r="AN15" s="20"/>
      <c r="AO15" s="3"/>
      <c r="AP15" s="3"/>
      <c r="AQ15" s="15">
        <f t="shared" si="25"/>
        <v>0</v>
      </c>
      <c r="AR15" s="15">
        <f t="shared" si="26"/>
        <v>0</v>
      </c>
      <c r="AS15" s="15">
        <f t="shared" si="27"/>
        <v>0</v>
      </c>
      <c r="AT15" s="20"/>
      <c r="AU15" s="3"/>
      <c r="AV15" s="3"/>
      <c r="AW15" s="15">
        <f t="shared" si="28"/>
        <v>0</v>
      </c>
      <c r="AX15" s="15">
        <f t="shared" si="29"/>
        <v>0</v>
      </c>
      <c r="AY15" s="15">
        <f t="shared" si="30"/>
        <v>0</v>
      </c>
      <c r="AZ15" s="21">
        <f t="shared" si="16"/>
        <v>0</v>
      </c>
      <c r="BA15" s="22">
        <f t="shared" si="17"/>
        <v>0</v>
      </c>
      <c r="BB15" s="23">
        <f t="shared" si="18"/>
        <v>0</v>
      </c>
    </row>
    <row r="16" spans="1:54" ht="29" x14ac:dyDescent="0.35">
      <c r="A16" s="26" t="s">
        <v>64</v>
      </c>
      <c r="B16" s="2" t="s">
        <v>18</v>
      </c>
      <c r="C16" s="5" t="s">
        <v>4</v>
      </c>
      <c r="D16" s="2" t="s">
        <v>40</v>
      </c>
      <c r="E16" s="5" t="s">
        <v>44</v>
      </c>
      <c r="F16" s="2" t="s">
        <v>41</v>
      </c>
      <c r="G16" s="2" t="s">
        <v>14</v>
      </c>
      <c r="H16" s="2" t="s">
        <v>56</v>
      </c>
      <c r="I16" s="2" t="s">
        <v>17</v>
      </c>
      <c r="J16" s="2" t="s">
        <v>68</v>
      </c>
      <c r="K16" s="2" t="s">
        <v>57</v>
      </c>
      <c r="L16" s="2" t="s">
        <v>53</v>
      </c>
      <c r="M16" s="25" t="s">
        <v>11</v>
      </c>
      <c r="N16" s="2" t="s">
        <v>5</v>
      </c>
      <c r="O16" s="25" t="s">
        <v>16</v>
      </c>
      <c r="P16" s="11" t="s">
        <v>66</v>
      </c>
      <c r="Q16" s="26">
        <v>15</v>
      </c>
      <c r="R16" s="2">
        <v>15</v>
      </c>
      <c r="S16" s="2">
        <v>15</v>
      </c>
      <c r="T16" s="2">
        <v>15</v>
      </c>
      <c r="U16" s="40">
        <v>15</v>
      </c>
      <c r="V16" s="3"/>
      <c r="W16" s="3"/>
      <c r="X16" s="3"/>
      <c r="Y16" s="15">
        <f t="shared" si="1"/>
        <v>0</v>
      </c>
      <c r="Z16" s="15">
        <f t="shared" si="2"/>
        <v>0</v>
      </c>
      <c r="AA16" s="15">
        <f t="shared" si="3"/>
        <v>0</v>
      </c>
      <c r="AB16" s="20"/>
      <c r="AC16" s="3"/>
      <c r="AD16" s="3"/>
      <c r="AE16" s="15">
        <f t="shared" si="19"/>
        <v>0</v>
      </c>
      <c r="AF16" s="15">
        <f t="shared" si="20"/>
        <v>0</v>
      </c>
      <c r="AG16" s="15">
        <f t="shared" si="21"/>
        <v>0</v>
      </c>
      <c r="AH16" s="20"/>
      <c r="AI16" s="3"/>
      <c r="AJ16" s="3"/>
      <c r="AK16" s="15">
        <f t="shared" si="22"/>
        <v>0</v>
      </c>
      <c r="AL16" s="15">
        <f t="shared" si="23"/>
        <v>0</v>
      </c>
      <c r="AM16" s="15">
        <f t="shared" si="24"/>
        <v>0</v>
      </c>
      <c r="AN16" s="20"/>
      <c r="AO16" s="3"/>
      <c r="AP16" s="3"/>
      <c r="AQ16" s="15">
        <f t="shared" si="25"/>
        <v>0</v>
      </c>
      <c r="AR16" s="15">
        <f t="shared" si="26"/>
        <v>0</v>
      </c>
      <c r="AS16" s="15">
        <f t="shared" si="27"/>
        <v>0</v>
      </c>
      <c r="AT16" s="20"/>
      <c r="AU16" s="3"/>
      <c r="AV16" s="3"/>
      <c r="AW16" s="15">
        <f t="shared" si="28"/>
        <v>0</v>
      </c>
      <c r="AX16" s="15">
        <f t="shared" si="29"/>
        <v>0</v>
      </c>
      <c r="AY16" s="15">
        <f t="shared" si="30"/>
        <v>0</v>
      </c>
      <c r="AZ16" s="21">
        <f t="shared" si="16"/>
        <v>0</v>
      </c>
      <c r="BA16" s="22">
        <f t="shared" si="17"/>
        <v>0</v>
      </c>
      <c r="BB16" s="23">
        <f t="shared" si="18"/>
        <v>0</v>
      </c>
    </row>
    <row r="17" spans="1:54" ht="29" x14ac:dyDescent="0.35">
      <c r="A17" s="26" t="s">
        <v>64</v>
      </c>
      <c r="B17" s="2" t="s">
        <v>20</v>
      </c>
      <c r="C17" s="5" t="s">
        <v>4</v>
      </c>
      <c r="D17" s="2" t="s">
        <v>40</v>
      </c>
      <c r="E17" s="5" t="s">
        <v>42</v>
      </c>
      <c r="F17" s="5" t="s">
        <v>41</v>
      </c>
      <c r="G17" s="2" t="s">
        <v>14</v>
      </c>
      <c r="H17" s="2" t="s">
        <v>56</v>
      </c>
      <c r="I17" s="2" t="s">
        <v>17</v>
      </c>
      <c r="J17" s="2" t="s">
        <v>68</v>
      </c>
      <c r="K17" s="2" t="s">
        <v>57</v>
      </c>
      <c r="L17" s="2" t="s">
        <v>53</v>
      </c>
      <c r="M17" s="25" t="s">
        <v>11</v>
      </c>
      <c r="N17" s="2" t="s">
        <v>36</v>
      </c>
      <c r="O17" s="25" t="s">
        <v>37</v>
      </c>
      <c r="P17" s="11" t="s">
        <v>66</v>
      </c>
      <c r="Q17" s="26">
        <v>15</v>
      </c>
      <c r="R17" s="2">
        <v>15</v>
      </c>
      <c r="S17" s="2">
        <v>15</v>
      </c>
      <c r="T17" s="2">
        <v>15</v>
      </c>
      <c r="U17" s="40">
        <v>15</v>
      </c>
      <c r="V17" s="3"/>
      <c r="W17" s="3"/>
      <c r="X17" s="3"/>
      <c r="Y17" s="15">
        <f t="shared" si="1"/>
        <v>0</v>
      </c>
      <c r="Z17" s="15">
        <f t="shared" si="2"/>
        <v>0</v>
      </c>
      <c r="AA17" s="15">
        <f t="shared" si="3"/>
        <v>0</v>
      </c>
      <c r="AB17" s="20"/>
      <c r="AC17" s="3"/>
      <c r="AD17" s="3"/>
      <c r="AE17" s="15">
        <f t="shared" si="19"/>
        <v>0</v>
      </c>
      <c r="AF17" s="15">
        <f t="shared" si="20"/>
        <v>0</v>
      </c>
      <c r="AG17" s="15">
        <f t="shared" si="21"/>
        <v>0</v>
      </c>
      <c r="AH17" s="20"/>
      <c r="AI17" s="3"/>
      <c r="AJ17" s="3"/>
      <c r="AK17" s="15">
        <f t="shared" si="22"/>
        <v>0</v>
      </c>
      <c r="AL17" s="15">
        <f t="shared" si="23"/>
        <v>0</v>
      </c>
      <c r="AM17" s="15">
        <f t="shared" si="24"/>
        <v>0</v>
      </c>
      <c r="AN17" s="20"/>
      <c r="AO17" s="3"/>
      <c r="AP17" s="3"/>
      <c r="AQ17" s="15">
        <f t="shared" si="25"/>
        <v>0</v>
      </c>
      <c r="AR17" s="15">
        <f t="shared" si="26"/>
        <v>0</v>
      </c>
      <c r="AS17" s="15">
        <f t="shared" si="27"/>
        <v>0</v>
      </c>
      <c r="AT17" s="20"/>
      <c r="AU17" s="3"/>
      <c r="AV17" s="3"/>
      <c r="AW17" s="15">
        <f t="shared" si="28"/>
        <v>0</v>
      </c>
      <c r="AX17" s="15">
        <f t="shared" si="29"/>
        <v>0</v>
      </c>
      <c r="AY17" s="15">
        <f t="shared" si="30"/>
        <v>0</v>
      </c>
      <c r="AZ17" s="21">
        <f t="shared" si="16"/>
        <v>0</v>
      </c>
      <c r="BA17" s="22">
        <f t="shared" si="17"/>
        <v>0</v>
      </c>
      <c r="BB17" s="23">
        <f t="shared" si="18"/>
        <v>0</v>
      </c>
    </row>
    <row r="18" spans="1:54" ht="29" x14ac:dyDescent="0.35">
      <c r="A18" s="26" t="s">
        <v>64</v>
      </c>
      <c r="B18" s="2" t="s">
        <v>14</v>
      </c>
      <c r="C18" s="5" t="s">
        <v>4</v>
      </c>
      <c r="D18" s="2" t="s">
        <v>40</v>
      </c>
      <c r="E18" s="5" t="s">
        <v>46</v>
      </c>
      <c r="F18" s="2" t="s">
        <v>41</v>
      </c>
      <c r="G18" s="2" t="s">
        <v>14</v>
      </c>
      <c r="H18" s="2" t="s">
        <v>56</v>
      </c>
      <c r="I18" s="2" t="s">
        <v>17</v>
      </c>
      <c r="J18" s="2" t="s">
        <v>68</v>
      </c>
      <c r="K18" s="2" t="s">
        <v>57</v>
      </c>
      <c r="L18" s="2" t="s">
        <v>53</v>
      </c>
      <c r="M18" s="25" t="s">
        <v>11</v>
      </c>
      <c r="N18" s="2" t="s">
        <v>36</v>
      </c>
      <c r="O18" s="25" t="s">
        <v>37</v>
      </c>
      <c r="P18" s="11" t="s">
        <v>66</v>
      </c>
      <c r="Q18" s="26">
        <v>10</v>
      </c>
      <c r="R18" s="2">
        <v>10</v>
      </c>
      <c r="S18" s="2">
        <v>10</v>
      </c>
      <c r="T18" s="2">
        <v>10</v>
      </c>
      <c r="U18" s="40">
        <v>10</v>
      </c>
      <c r="V18" s="3"/>
      <c r="W18" s="3"/>
      <c r="X18" s="3"/>
      <c r="Y18" s="15">
        <f t="shared" si="1"/>
        <v>0</v>
      </c>
      <c r="Z18" s="15">
        <f t="shared" si="2"/>
        <v>0</v>
      </c>
      <c r="AA18" s="15">
        <f t="shared" si="3"/>
        <v>0</v>
      </c>
      <c r="AB18" s="20"/>
      <c r="AC18" s="3"/>
      <c r="AD18" s="3"/>
      <c r="AE18" s="15">
        <f t="shared" si="19"/>
        <v>0</v>
      </c>
      <c r="AF18" s="15">
        <f t="shared" si="20"/>
        <v>0</v>
      </c>
      <c r="AG18" s="15">
        <f t="shared" si="21"/>
        <v>0</v>
      </c>
      <c r="AH18" s="20"/>
      <c r="AI18" s="3"/>
      <c r="AJ18" s="3"/>
      <c r="AK18" s="15">
        <f t="shared" si="22"/>
        <v>0</v>
      </c>
      <c r="AL18" s="15">
        <f t="shared" si="23"/>
        <v>0</v>
      </c>
      <c r="AM18" s="15">
        <f t="shared" si="24"/>
        <v>0</v>
      </c>
      <c r="AN18" s="20"/>
      <c r="AO18" s="3"/>
      <c r="AP18" s="3"/>
      <c r="AQ18" s="15">
        <f t="shared" si="25"/>
        <v>0</v>
      </c>
      <c r="AR18" s="15">
        <f t="shared" si="26"/>
        <v>0</v>
      </c>
      <c r="AS18" s="15">
        <f t="shared" si="27"/>
        <v>0</v>
      </c>
      <c r="AT18" s="20"/>
      <c r="AU18" s="3"/>
      <c r="AV18" s="3"/>
      <c r="AW18" s="15">
        <f t="shared" si="28"/>
        <v>0</v>
      </c>
      <c r="AX18" s="15">
        <f t="shared" si="29"/>
        <v>0</v>
      </c>
      <c r="AY18" s="15">
        <f t="shared" si="30"/>
        <v>0</v>
      </c>
      <c r="AZ18" s="21">
        <f t="shared" si="16"/>
        <v>0</v>
      </c>
      <c r="BA18" s="22">
        <f t="shared" si="17"/>
        <v>0</v>
      </c>
      <c r="BB18" s="23">
        <f t="shared" si="18"/>
        <v>0</v>
      </c>
    </row>
    <row r="19" spans="1:54" ht="29" x14ac:dyDescent="0.35">
      <c r="A19" s="26" t="s">
        <v>64</v>
      </c>
      <c r="B19" s="5" t="s">
        <v>34</v>
      </c>
      <c r="C19" s="5" t="s">
        <v>4</v>
      </c>
      <c r="D19" s="2" t="s">
        <v>40</v>
      </c>
      <c r="E19" s="5" t="s">
        <v>45</v>
      </c>
      <c r="F19" s="2" t="s">
        <v>41</v>
      </c>
      <c r="G19" s="2" t="s">
        <v>14</v>
      </c>
      <c r="H19" s="2" t="s">
        <v>56</v>
      </c>
      <c r="I19" s="2" t="s">
        <v>17</v>
      </c>
      <c r="J19" s="2" t="s">
        <v>68</v>
      </c>
      <c r="K19" s="2" t="s">
        <v>57</v>
      </c>
      <c r="L19" s="2" t="s">
        <v>53</v>
      </c>
      <c r="M19" s="25" t="s">
        <v>11</v>
      </c>
      <c r="N19" s="2" t="s">
        <v>36</v>
      </c>
      <c r="O19" s="25" t="s">
        <v>37</v>
      </c>
      <c r="P19" s="11" t="s">
        <v>66</v>
      </c>
      <c r="Q19" s="26">
        <v>24</v>
      </c>
      <c r="R19" s="2">
        <v>24</v>
      </c>
      <c r="S19" s="2">
        <v>24</v>
      </c>
      <c r="T19" s="2">
        <v>24</v>
      </c>
      <c r="U19" s="40">
        <v>24</v>
      </c>
      <c r="V19" s="3"/>
      <c r="W19" s="3"/>
      <c r="X19" s="3"/>
      <c r="Y19" s="15">
        <f t="shared" si="1"/>
        <v>0</v>
      </c>
      <c r="Z19" s="15">
        <f t="shared" si="2"/>
        <v>0</v>
      </c>
      <c r="AA19" s="15">
        <f t="shared" si="3"/>
        <v>0</v>
      </c>
      <c r="AB19" s="20"/>
      <c r="AC19" s="3"/>
      <c r="AD19" s="3"/>
      <c r="AE19" s="15">
        <f t="shared" si="19"/>
        <v>0</v>
      </c>
      <c r="AF19" s="15">
        <f t="shared" si="20"/>
        <v>0</v>
      </c>
      <c r="AG19" s="15">
        <f t="shared" si="21"/>
        <v>0</v>
      </c>
      <c r="AH19" s="20"/>
      <c r="AI19" s="3"/>
      <c r="AJ19" s="3"/>
      <c r="AK19" s="15">
        <f t="shared" si="22"/>
        <v>0</v>
      </c>
      <c r="AL19" s="15">
        <f t="shared" si="23"/>
        <v>0</v>
      </c>
      <c r="AM19" s="15">
        <f t="shared" si="24"/>
        <v>0</v>
      </c>
      <c r="AN19" s="20"/>
      <c r="AO19" s="3"/>
      <c r="AP19" s="3"/>
      <c r="AQ19" s="15">
        <f t="shared" si="25"/>
        <v>0</v>
      </c>
      <c r="AR19" s="15">
        <f t="shared" si="26"/>
        <v>0</v>
      </c>
      <c r="AS19" s="15">
        <f t="shared" si="27"/>
        <v>0</v>
      </c>
      <c r="AT19" s="20"/>
      <c r="AU19" s="3"/>
      <c r="AV19" s="3"/>
      <c r="AW19" s="15">
        <f t="shared" si="28"/>
        <v>0</v>
      </c>
      <c r="AX19" s="15">
        <f t="shared" si="29"/>
        <v>0</v>
      </c>
      <c r="AY19" s="15">
        <f t="shared" si="30"/>
        <v>0</v>
      </c>
      <c r="AZ19" s="21">
        <f t="shared" si="16"/>
        <v>0</v>
      </c>
      <c r="BA19" s="22">
        <f t="shared" si="17"/>
        <v>0</v>
      </c>
      <c r="BB19" s="23">
        <f t="shared" si="18"/>
        <v>0</v>
      </c>
    </row>
    <row r="20" spans="1:54" x14ac:dyDescent="0.35">
      <c r="A20" s="26" t="s">
        <v>31</v>
      </c>
      <c r="B20" s="2" t="s">
        <v>30</v>
      </c>
      <c r="C20" s="2" t="s">
        <v>10</v>
      </c>
      <c r="D20" s="2" t="s">
        <v>10</v>
      </c>
      <c r="E20" s="2" t="s">
        <v>58</v>
      </c>
      <c r="F20" s="2" t="s">
        <v>10</v>
      </c>
      <c r="G20" s="2" t="s">
        <v>58</v>
      </c>
      <c r="H20" s="2" t="s">
        <v>56</v>
      </c>
      <c r="I20" s="2" t="s">
        <v>17</v>
      </c>
      <c r="J20" s="2" t="s">
        <v>68</v>
      </c>
      <c r="K20" s="2" t="s">
        <v>57</v>
      </c>
      <c r="L20" s="2" t="s">
        <v>53</v>
      </c>
      <c r="M20" s="25" t="s">
        <v>33</v>
      </c>
      <c r="N20" s="2" t="s">
        <v>36</v>
      </c>
      <c r="O20" s="25" t="s">
        <v>37</v>
      </c>
      <c r="P20" s="11" t="s">
        <v>66</v>
      </c>
      <c r="Q20" s="26">
        <v>40</v>
      </c>
      <c r="R20" s="2">
        <v>40</v>
      </c>
      <c r="S20" s="2">
        <v>40</v>
      </c>
      <c r="T20" s="2">
        <v>40</v>
      </c>
      <c r="U20" s="40">
        <v>40</v>
      </c>
      <c r="V20" s="3"/>
      <c r="W20" s="3"/>
      <c r="X20" s="3"/>
      <c r="Y20" s="15">
        <f t="shared" si="1"/>
        <v>0</v>
      </c>
      <c r="Z20" s="15">
        <f t="shared" si="2"/>
        <v>0</v>
      </c>
      <c r="AA20" s="15">
        <f t="shared" si="3"/>
        <v>0</v>
      </c>
      <c r="AB20" s="20"/>
      <c r="AC20" s="3"/>
      <c r="AD20" s="3"/>
      <c r="AE20" s="15">
        <f t="shared" si="19"/>
        <v>0</v>
      </c>
      <c r="AF20" s="15">
        <f t="shared" si="20"/>
        <v>0</v>
      </c>
      <c r="AG20" s="15">
        <f t="shared" si="21"/>
        <v>0</v>
      </c>
      <c r="AH20" s="20"/>
      <c r="AI20" s="3"/>
      <c r="AJ20" s="3"/>
      <c r="AK20" s="15">
        <f t="shared" si="22"/>
        <v>0</v>
      </c>
      <c r="AL20" s="15">
        <f t="shared" si="23"/>
        <v>0</v>
      </c>
      <c r="AM20" s="15">
        <f t="shared" si="24"/>
        <v>0</v>
      </c>
      <c r="AN20" s="20"/>
      <c r="AO20" s="3"/>
      <c r="AP20" s="3"/>
      <c r="AQ20" s="15">
        <f t="shared" si="25"/>
        <v>0</v>
      </c>
      <c r="AR20" s="15">
        <f t="shared" si="26"/>
        <v>0</v>
      </c>
      <c r="AS20" s="15">
        <f t="shared" si="27"/>
        <v>0</v>
      </c>
      <c r="AT20" s="20"/>
      <c r="AU20" s="3"/>
      <c r="AV20" s="3"/>
      <c r="AW20" s="15">
        <f t="shared" si="28"/>
        <v>0</v>
      </c>
      <c r="AX20" s="15">
        <f t="shared" si="29"/>
        <v>0</v>
      </c>
      <c r="AY20" s="15">
        <f t="shared" si="30"/>
        <v>0</v>
      </c>
      <c r="AZ20" s="21">
        <f t="shared" si="16"/>
        <v>0</v>
      </c>
      <c r="BA20" s="22">
        <f t="shared" si="17"/>
        <v>0</v>
      </c>
      <c r="BB20" s="23">
        <f t="shared" si="18"/>
        <v>0</v>
      </c>
    </row>
    <row r="21" spans="1:54" x14ac:dyDescent="0.35">
      <c r="A21" s="27" t="s">
        <v>21</v>
      </c>
      <c r="B21" s="28" t="s">
        <v>23</v>
      </c>
      <c r="C21" s="28" t="s">
        <v>4</v>
      </c>
      <c r="D21" s="28" t="s">
        <v>49</v>
      </c>
      <c r="E21" s="28" t="s">
        <v>58</v>
      </c>
      <c r="F21" s="28" t="s">
        <v>58</v>
      </c>
      <c r="G21" s="28" t="s">
        <v>58</v>
      </c>
      <c r="H21" s="28" t="s">
        <v>56</v>
      </c>
      <c r="I21" s="28" t="s">
        <v>17</v>
      </c>
      <c r="J21" s="28" t="s">
        <v>68</v>
      </c>
      <c r="K21" s="28" t="s">
        <v>57</v>
      </c>
      <c r="L21" s="28" t="s">
        <v>53</v>
      </c>
      <c r="M21" s="29" t="s">
        <v>22</v>
      </c>
      <c r="N21" s="28" t="s">
        <v>36</v>
      </c>
      <c r="O21" s="29" t="s">
        <v>37</v>
      </c>
      <c r="P21" s="16" t="s">
        <v>66</v>
      </c>
      <c r="Q21" s="27">
        <v>40</v>
      </c>
      <c r="R21" s="28">
        <v>40</v>
      </c>
      <c r="S21" s="28">
        <v>40</v>
      </c>
      <c r="T21" s="28">
        <v>40</v>
      </c>
      <c r="U21" s="41">
        <v>40</v>
      </c>
      <c r="V21" s="31"/>
      <c r="W21" s="31"/>
      <c r="X21" s="31"/>
      <c r="Y21" s="17">
        <f t="shared" si="1"/>
        <v>0</v>
      </c>
      <c r="Z21" s="17">
        <f t="shared" si="2"/>
        <v>0</v>
      </c>
      <c r="AA21" s="17">
        <f t="shared" si="3"/>
        <v>0</v>
      </c>
      <c r="AB21" s="30"/>
      <c r="AC21" s="31"/>
      <c r="AD21" s="31"/>
      <c r="AE21" s="17">
        <f t="shared" si="19"/>
        <v>0</v>
      </c>
      <c r="AF21" s="17">
        <f t="shared" si="20"/>
        <v>0</v>
      </c>
      <c r="AG21" s="17">
        <f t="shared" si="21"/>
        <v>0</v>
      </c>
      <c r="AH21" s="30"/>
      <c r="AI21" s="31"/>
      <c r="AJ21" s="31"/>
      <c r="AK21" s="17">
        <f t="shared" si="22"/>
        <v>0</v>
      </c>
      <c r="AL21" s="17">
        <f t="shared" si="23"/>
        <v>0</v>
      </c>
      <c r="AM21" s="17">
        <f t="shared" si="24"/>
        <v>0</v>
      </c>
      <c r="AN21" s="30"/>
      <c r="AO21" s="31"/>
      <c r="AP21" s="31"/>
      <c r="AQ21" s="17">
        <f t="shared" si="25"/>
        <v>0</v>
      </c>
      <c r="AR21" s="17">
        <f t="shared" si="26"/>
        <v>0</v>
      </c>
      <c r="AS21" s="17">
        <f t="shared" si="27"/>
        <v>0</v>
      </c>
      <c r="AT21" s="30"/>
      <c r="AU21" s="31"/>
      <c r="AV21" s="31"/>
      <c r="AW21" s="17">
        <f t="shared" si="28"/>
        <v>0</v>
      </c>
      <c r="AX21" s="17">
        <f t="shared" si="29"/>
        <v>0</v>
      </c>
      <c r="AY21" s="17">
        <f t="shared" si="30"/>
        <v>0</v>
      </c>
      <c r="AZ21" s="32">
        <f t="shared" si="16"/>
        <v>0</v>
      </c>
      <c r="BA21" s="33">
        <f t="shared" si="17"/>
        <v>0</v>
      </c>
      <c r="BB21" s="34">
        <f t="shared" si="18"/>
        <v>0</v>
      </c>
    </row>
    <row r="22" spans="1:54" ht="15.5" x14ac:dyDescent="0.35">
      <c r="Y22" s="35">
        <f>SUM(Y3:Y21)</f>
        <v>0</v>
      </c>
      <c r="Z22" s="35">
        <f t="shared" ref="Z22:BB22" si="31">SUM(Z3:Z21)</f>
        <v>0</v>
      </c>
      <c r="AA22" s="35">
        <f t="shared" si="31"/>
        <v>0</v>
      </c>
      <c r="AB22" s="35">
        <f t="shared" si="31"/>
        <v>0</v>
      </c>
      <c r="AC22" s="35">
        <f t="shared" si="31"/>
        <v>0</v>
      </c>
      <c r="AD22" s="35">
        <f t="shared" si="31"/>
        <v>0</v>
      </c>
      <c r="AE22" s="35">
        <f t="shared" si="31"/>
        <v>0</v>
      </c>
      <c r="AF22" s="35">
        <f t="shared" si="31"/>
        <v>0</v>
      </c>
      <c r="AG22" s="35">
        <f t="shared" si="31"/>
        <v>0</v>
      </c>
      <c r="AH22" s="35">
        <f t="shared" si="31"/>
        <v>0</v>
      </c>
      <c r="AI22" s="35">
        <f t="shared" si="31"/>
        <v>0</v>
      </c>
      <c r="AJ22" s="35">
        <f t="shared" si="31"/>
        <v>0</v>
      </c>
      <c r="AK22" s="35">
        <f t="shared" si="31"/>
        <v>0</v>
      </c>
      <c r="AL22" s="35">
        <f t="shared" si="31"/>
        <v>0</v>
      </c>
      <c r="AM22" s="35">
        <f t="shared" si="31"/>
        <v>0</v>
      </c>
      <c r="AN22" s="35">
        <f t="shared" si="31"/>
        <v>0</v>
      </c>
      <c r="AO22" s="35">
        <f t="shared" si="31"/>
        <v>0</v>
      </c>
      <c r="AP22" s="35">
        <f t="shared" si="31"/>
        <v>0</v>
      </c>
      <c r="AQ22" s="35">
        <f t="shared" si="31"/>
        <v>0</v>
      </c>
      <c r="AR22" s="35">
        <f t="shared" si="31"/>
        <v>0</v>
      </c>
      <c r="AS22" s="35">
        <f t="shared" si="31"/>
        <v>0</v>
      </c>
      <c r="AT22" s="35">
        <f t="shared" si="31"/>
        <v>0</v>
      </c>
      <c r="AU22" s="35">
        <f t="shared" si="31"/>
        <v>0</v>
      </c>
      <c r="AV22" s="35">
        <f t="shared" si="31"/>
        <v>0</v>
      </c>
      <c r="AW22" s="35">
        <f t="shared" si="31"/>
        <v>0</v>
      </c>
      <c r="AX22" s="35">
        <f t="shared" si="31"/>
        <v>0</v>
      </c>
      <c r="AY22" s="35">
        <f t="shared" si="31"/>
        <v>0</v>
      </c>
      <c r="AZ22" s="36">
        <f t="shared" si="31"/>
        <v>0</v>
      </c>
      <c r="BA22" s="36">
        <f t="shared" si="31"/>
        <v>0</v>
      </c>
      <c r="BB22" s="36">
        <f t="shared" si="31"/>
        <v>0</v>
      </c>
    </row>
  </sheetData>
  <autoFilter ref="A1:P21" xr:uid="{AC83FC4A-C092-476B-A313-5F07491349FC}"/>
  <mergeCells count="23">
    <mergeCell ref="N1:N2"/>
    <mergeCell ref="P1:P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AN1:AS1"/>
    <mergeCell ref="AT1:AY1"/>
    <mergeCell ref="AZ1:BB1"/>
    <mergeCell ref="O1:O2"/>
    <mergeCell ref="V1:AA1"/>
    <mergeCell ref="AB1:AG1"/>
    <mergeCell ref="AH1:AM1"/>
    <mergeCell ref="Q1:U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3" ma:contentTypeDescription="Create a new document." ma:contentTypeScope="" ma:versionID="2c406daca97fb3bdfd95875561c73430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d3686119e2887daec7c3d738c479704c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BE0DFF-7A3C-43C4-9693-7896BEF2F7A2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29617f3b-f18b-44b2-83d8-b0043844f75d"/>
    <ds:schemaRef ds:uri="http://www.w3.org/XML/1998/namespace"/>
    <ds:schemaRef ds:uri="http://purl.org/dc/elements/1.1/"/>
    <ds:schemaRef ds:uri="http://schemas.microsoft.com/office/infopath/2007/PartnerControls"/>
    <ds:schemaRef ds:uri="939104b8-ef06-475b-b181-42eb1d85480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2560081-880D-4684-9F61-DEF56D9EC3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142BDD-0E97-4B5C-94D8-158AA532E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2022-07-28T07:54:59Z</dcterms:created>
  <dcterms:modified xsi:type="dcterms:W3CDTF">2022-09-30T13:20:05Z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